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ONUDBE&amp;RAZPISI&amp;IZVEDBE\AGLOMERACIJA_HOČE_IN_RADIZEL-POPISI-korekcije\"/>
    </mc:Choice>
  </mc:AlternateContent>
  <xr:revisionPtr revIDLastSave="0" documentId="13_ncr:1_{71BC76AA-84DE-42CE-A993-B83B3385202B}" xr6:coauthVersionLast="47" xr6:coauthVersionMax="47" xr10:uidLastSave="{00000000-0000-0000-0000-000000000000}"/>
  <bookViews>
    <workbookView xWindow="-120" yWindow="-120" windowWidth="77040" windowHeight="21120" tabRatio="826" activeTab="23" xr2:uid="{00000000-000D-0000-FFFF-FFFF00000000}"/>
  </bookViews>
  <sheets>
    <sheet name="REKAPITULACIJA" sheetId="28" r:id="rId1"/>
    <sheet name="FK7" sheetId="71" r:id="rId2"/>
    <sheet name="FK8" sheetId="77" r:id="rId3"/>
    <sheet name="FK9" sheetId="78" r:id="rId4"/>
    <sheet name="FK10" sheetId="79" r:id="rId5"/>
    <sheet name="FK11" sheetId="80" r:id="rId6"/>
    <sheet name="FK12" sheetId="81" r:id="rId7"/>
    <sheet name="FK13" sheetId="82" r:id="rId8"/>
    <sheet name="FK14in14.1" sheetId="83" r:id="rId9"/>
    <sheet name="FK15-15.1-15.2" sheetId="84" r:id="rId10"/>
    <sheet name="FK16" sheetId="85" r:id="rId11"/>
    <sheet name="FK17" sheetId="86" r:id="rId12"/>
    <sheet name="FK18" sheetId="87" r:id="rId13"/>
    <sheet name="FK19" sheetId="88" r:id="rId14"/>
    <sheet name="FK20" sheetId="89" r:id="rId15"/>
    <sheet name="FK21" sheetId="90" r:id="rId16"/>
    <sheet name="FK22" sheetId="92" r:id="rId17"/>
    <sheet name="FK23" sheetId="91" r:id="rId18"/>
    <sheet name="FK24" sheetId="93" r:id="rId19"/>
    <sheet name="FK25" sheetId="94" r:id="rId20"/>
    <sheet name="FK26" sheetId="95" r:id="rId21"/>
    <sheet name="FK27in27.1" sheetId="96" r:id="rId22"/>
    <sheet name="FK28" sheetId="97" r:id="rId23"/>
    <sheet name="FK29" sheetId="98" r:id="rId24"/>
  </sheets>
  <definedNames>
    <definedName name="_xlnm.Print_Area" localSheetId="4">'FK10'!$A$1:$L$73</definedName>
    <definedName name="_xlnm.Print_Area" localSheetId="5">'FK11'!$A$1:$L$72</definedName>
    <definedName name="_xlnm.Print_Area" localSheetId="6">'FK12'!$A$1:$L$73</definedName>
    <definedName name="_xlnm.Print_Area" localSheetId="7">'FK13'!$A$1:$L$73</definedName>
    <definedName name="_xlnm.Print_Area" localSheetId="8">FK14in14.1!$A$1:$L$73</definedName>
    <definedName name="_xlnm.Print_Area" localSheetId="9">'FK15-15.1-15.2'!$A$1:$L$73</definedName>
    <definedName name="_xlnm.Print_Area" localSheetId="10">'FK16'!$A$1:$L$73</definedName>
    <definedName name="_xlnm.Print_Area" localSheetId="11">'FK17'!$A$1:$L$74</definedName>
    <definedName name="_xlnm.Print_Area" localSheetId="12">'FK18'!$A$1:$L$72</definedName>
    <definedName name="_xlnm.Print_Area" localSheetId="13">'FK19'!$A$1:$L$75</definedName>
    <definedName name="_xlnm.Print_Area" localSheetId="14">'FK20'!$A$1:$L$73</definedName>
    <definedName name="_xlnm.Print_Area" localSheetId="15">'FK21'!$A$1:$L$73</definedName>
    <definedName name="_xlnm.Print_Area" localSheetId="16">'FK22'!$A$1:$L$75</definedName>
    <definedName name="_xlnm.Print_Area" localSheetId="17">'FK23'!$A$1:$L$73</definedName>
    <definedName name="_xlnm.Print_Area" localSheetId="18">'FK24'!$A$1:$L$75</definedName>
    <definedName name="_xlnm.Print_Area" localSheetId="19">'FK25'!$A$1:$L$73</definedName>
    <definedName name="_xlnm.Print_Area" localSheetId="20">'FK26'!$A$1:$L$73</definedName>
    <definedName name="_xlnm.Print_Area" localSheetId="21">FK27in27.1!$A$1:$L$73</definedName>
    <definedName name="_xlnm.Print_Area" localSheetId="22">'FK28'!$A$1:$L$73</definedName>
    <definedName name="_xlnm.Print_Area" localSheetId="23">'FK29'!$A$1:$L$73</definedName>
    <definedName name="_xlnm.Print_Area" localSheetId="1">'FK7'!$A$1:$L$72</definedName>
    <definedName name="_xlnm.Print_Area" localSheetId="2">'FK8'!$A$1:$L$73</definedName>
    <definedName name="_xlnm.Print_Area" localSheetId="3">'FK9'!$A$1:$L$73</definedName>
    <definedName name="_xlnm.Print_Area" localSheetId="0">REKAPITULACIJA!$B$1:$G$11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98" l="1"/>
  <c r="I40" i="96"/>
  <c r="I20" i="96"/>
  <c r="I41" i="95"/>
  <c r="G30" i="95"/>
  <c r="K30" i="95" s="1"/>
  <c r="J62" i="98"/>
  <c r="J59" i="98" s="1"/>
  <c r="E69" i="98" s="1"/>
  <c r="I62" i="98"/>
  <c r="I59" i="98" s="1"/>
  <c r="D69" i="98" s="1"/>
  <c r="G62" i="98"/>
  <c r="K62" i="98" s="1"/>
  <c r="K59" i="98" s="1"/>
  <c r="J57" i="98"/>
  <c r="I57" i="98"/>
  <c r="G57" i="98"/>
  <c r="K57" i="98" s="1"/>
  <c r="K54" i="98" s="1"/>
  <c r="J54" i="98"/>
  <c r="E68" i="98" s="1"/>
  <c r="I54" i="98"/>
  <c r="D68" i="98" s="1"/>
  <c r="J52" i="98"/>
  <c r="I52" i="98"/>
  <c r="G52" i="98"/>
  <c r="K52" i="98" s="1"/>
  <c r="J51" i="98"/>
  <c r="I51" i="98"/>
  <c r="J50" i="98"/>
  <c r="I50" i="98"/>
  <c r="J49" i="98"/>
  <c r="I49" i="98"/>
  <c r="G49" i="98"/>
  <c r="K49" i="98" s="1"/>
  <c r="J48" i="98"/>
  <c r="I48" i="98"/>
  <c r="G48" i="98"/>
  <c r="K48" i="98" s="1"/>
  <c r="J47" i="98"/>
  <c r="I47" i="98"/>
  <c r="J46" i="98"/>
  <c r="I46" i="98"/>
  <c r="J45" i="98"/>
  <c r="I45" i="98"/>
  <c r="G45" i="98"/>
  <c r="K45" i="98" s="1"/>
  <c r="J44" i="98"/>
  <c r="I44" i="98"/>
  <c r="G44" i="98"/>
  <c r="K44" i="98" s="1"/>
  <c r="J43" i="98"/>
  <c r="I43" i="98"/>
  <c r="G43" i="98"/>
  <c r="K43" i="98" s="1"/>
  <c r="J42" i="98"/>
  <c r="I42" i="98"/>
  <c r="G42" i="98"/>
  <c r="K42" i="98" s="1"/>
  <c r="I41" i="98"/>
  <c r="F41" i="98"/>
  <c r="J41" i="98" s="1"/>
  <c r="I40" i="98"/>
  <c r="F40" i="98"/>
  <c r="J40" i="98" s="1"/>
  <c r="F35" i="98"/>
  <c r="J35" i="98" s="1"/>
  <c r="E35" i="98"/>
  <c r="I35" i="98" s="1"/>
  <c r="J34" i="98"/>
  <c r="I34" i="98"/>
  <c r="J33" i="98"/>
  <c r="I33" i="98"/>
  <c r="J32" i="98"/>
  <c r="I32" i="98"/>
  <c r="J31" i="98"/>
  <c r="I31" i="98"/>
  <c r="G31" i="98"/>
  <c r="K31" i="98" s="1"/>
  <c r="J30" i="98"/>
  <c r="I30" i="98"/>
  <c r="G30" i="98"/>
  <c r="K30" i="98" s="1"/>
  <c r="J25" i="98"/>
  <c r="I25" i="98"/>
  <c r="G25" i="98"/>
  <c r="K25" i="98" s="1"/>
  <c r="J24" i="98"/>
  <c r="I24" i="98"/>
  <c r="G24" i="98"/>
  <c r="K24" i="98" s="1"/>
  <c r="J23" i="98"/>
  <c r="I23" i="98"/>
  <c r="G23" i="98"/>
  <c r="K23" i="98" s="1"/>
  <c r="I22" i="98"/>
  <c r="J21" i="98"/>
  <c r="I21" i="98"/>
  <c r="G21" i="98"/>
  <c r="K21" i="98" s="1"/>
  <c r="J20" i="98"/>
  <c r="I20" i="98"/>
  <c r="G20" i="98"/>
  <c r="K20" i="98" s="1"/>
  <c r="J19" i="98"/>
  <c r="I19" i="98"/>
  <c r="J18" i="98"/>
  <c r="I18" i="98"/>
  <c r="J17" i="98"/>
  <c r="I17" i="98"/>
  <c r="G17" i="98"/>
  <c r="K17" i="98" s="1"/>
  <c r="J16" i="98"/>
  <c r="E16" i="98"/>
  <c r="I16" i="98" s="1"/>
  <c r="J15" i="98"/>
  <c r="I15" i="98"/>
  <c r="G15" i="98"/>
  <c r="K15" i="98" s="1"/>
  <c r="J14" i="98"/>
  <c r="I14" i="98"/>
  <c r="G14" i="98"/>
  <c r="K14" i="98" s="1"/>
  <c r="J62" i="97"/>
  <c r="J59" i="97" s="1"/>
  <c r="E69" i="97" s="1"/>
  <c r="I62" i="97"/>
  <c r="I59" i="97" s="1"/>
  <c r="D69" i="97" s="1"/>
  <c r="F69" i="97" s="1"/>
  <c r="G62" i="97"/>
  <c r="K62" i="97" s="1"/>
  <c r="K59" i="97" s="1"/>
  <c r="J57" i="97"/>
  <c r="J54" i="97" s="1"/>
  <c r="E68" i="97" s="1"/>
  <c r="I57" i="97"/>
  <c r="G57" i="97"/>
  <c r="K57" i="97" s="1"/>
  <c r="K54" i="97" s="1"/>
  <c r="I54" i="97"/>
  <c r="D68" i="97" s="1"/>
  <c r="J52" i="97"/>
  <c r="I52" i="97"/>
  <c r="G52" i="97"/>
  <c r="K52" i="97" s="1"/>
  <c r="J51" i="97"/>
  <c r="I51" i="97"/>
  <c r="J50" i="97"/>
  <c r="I50" i="97"/>
  <c r="J49" i="97"/>
  <c r="I49" i="97"/>
  <c r="G49" i="97"/>
  <c r="K49" i="97" s="1"/>
  <c r="J48" i="97"/>
  <c r="I48" i="97"/>
  <c r="G48" i="97"/>
  <c r="K48" i="97" s="1"/>
  <c r="J47" i="97"/>
  <c r="I47" i="97"/>
  <c r="J46" i="97"/>
  <c r="I46" i="97"/>
  <c r="J45" i="97"/>
  <c r="I45" i="97"/>
  <c r="G45" i="97"/>
  <c r="K45" i="97" s="1"/>
  <c r="J44" i="97"/>
  <c r="I44" i="97"/>
  <c r="G44" i="97"/>
  <c r="K44" i="97" s="1"/>
  <c r="J43" i="97"/>
  <c r="I43" i="97"/>
  <c r="G43" i="97"/>
  <c r="K43" i="97" s="1"/>
  <c r="J42" i="97"/>
  <c r="I42" i="97"/>
  <c r="G42" i="97"/>
  <c r="K42" i="97" s="1"/>
  <c r="I41" i="97"/>
  <c r="F41" i="97"/>
  <c r="J41" i="97" s="1"/>
  <c r="I40" i="97"/>
  <c r="F40" i="97"/>
  <c r="G40" i="97" s="1"/>
  <c r="K40" i="97" s="1"/>
  <c r="F35" i="97"/>
  <c r="J35" i="97" s="1"/>
  <c r="E35" i="97"/>
  <c r="I35" i="97" s="1"/>
  <c r="J34" i="97"/>
  <c r="I34" i="97"/>
  <c r="J33" i="97"/>
  <c r="I33" i="97"/>
  <c r="J32" i="97"/>
  <c r="I32" i="97"/>
  <c r="J31" i="97"/>
  <c r="I31" i="97"/>
  <c r="G31" i="97"/>
  <c r="K31" i="97" s="1"/>
  <c r="J30" i="97"/>
  <c r="I30" i="97"/>
  <c r="G30" i="97"/>
  <c r="K30" i="97" s="1"/>
  <c r="J25" i="97"/>
  <c r="I25" i="97"/>
  <c r="G25" i="97"/>
  <c r="K25" i="97" s="1"/>
  <c r="J24" i="97"/>
  <c r="I24" i="97"/>
  <c r="G24" i="97"/>
  <c r="K24" i="97" s="1"/>
  <c r="J23" i="97"/>
  <c r="I23" i="97"/>
  <c r="G23" i="97"/>
  <c r="K23" i="97" s="1"/>
  <c r="J22" i="97"/>
  <c r="I22" i="97"/>
  <c r="G22" i="97"/>
  <c r="K22" i="97" s="1"/>
  <c r="J21" i="97"/>
  <c r="I21" i="97"/>
  <c r="G21" i="97"/>
  <c r="K21" i="97" s="1"/>
  <c r="J20" i="97"/>
  <c r="I20" i="97"/>
  <c r="G20" i="97"/>
  <c r="K20" i="97" s="1"/>
  <c r="J19" i="97"/>
  <c r="I19" i="97"/>
  <c r="J18" i="97"/>
  <c r="I18" i="97"/>
  <c r="J17" i="97"/>
  <c r="I17" i="97"/>
  <c r="G17" i="97"/>
  <c r="K17" i="97" s="1"/>
  <c r="J16" i="97"/>
  <c r="E16" i="97"/>
  <c r="I16" i="97" s="1"/>
  <c r="J15" i="97"/>
  <c r="I15" i="97"/>
  <c r="G15" i="97"/>
  <c r="K15" i="97" s="1"/>
  <c r="J14" i="97"/>
  <c r="I14" i="97"/>
  <c r="G14" i="97"/>
  <c r="K14" i="97" s="1"/>
  <c r="J62" i="96"/>
  <c r="J59" i="96" s="1"/>
  <c r="E69" i="96" s="1"/>
  <c r="I62" i="96"/>
  <c r="G62" i="96"/>
  <c r="K62" i="96" s="1"/>
  <c r="K59" i="96" s="1"/>
  <c r="I59" i="96"/>
  <c r="D69" i="96" s="1"/>
  <c r="J57" i="96"/>
  <c r="J54" i="96" s="1"/>
  <c r="E68" i="96" s="1"/>
  <c r="I57" i="96"/>
  <c r="I54" i="96" s="1"/>
  <c r="D68" i="96" s="1"/>
  <c r="F68" i="96" s="1"/>
  <c r="G57" i="96"/>
  <c r="K57" i="96" s="1"/>
  <c r="K54" i="96" s="1"/>
  <c r="J52" i="96"/>
  <c r="I52" i="96"/>
  <c r="G52" i="96"/>
  <c r="K52" i="96" s="1"/>
  <c r="J51" i="96"/>
  <c r="I51" i="96"/>
  <c r="J50" i="96"/>
  <c r="I50" i="96"/>
  <c r="J49" i="96"/>
  <c r="I49" i="96"/>
  <c r="G49" i="96"/>
  <c r="K49" i="96" s="1"/>
  <c r="J48" i="96"/>
  <c r="I48" i="96"/>
  <c r="G48" i="96"/>
  <c r="K48" i="96" s="1"/>
  <c r="J47" i="96"/>
  <c r="I47" i="96"/>
  <c r="J46" i="96"/>
  <c r="I46" i="96"/>
  <c r="J45" i="96"/>
  <c r="I45" i="96"/>
  <c r="G45" i="96"/>
  <c r="K45" i="96" s="1"/>
  <c r="J44" i="96"/>
  <c r="I44" i="96"/>
  <c r="G44" i="96"/>
  <c r="K44" i="96" s="1"/>
  <c r="J43" i="96"/>
  <c r="I43" i="96"/>
  <c r="G43" i="96"/>
  <c r="K43" i="96" s="1"/>
  <c r="J42" i="96"/>
  <c r="I42" i="96"/>
  <c r="G42" i="96"/>
  <c r="K42" i="96" s="1"/>
  <c r="I41" i="96"/>
  <c r="F41" i="96"/>
  <c r="J41" i="96" s="1"/>
  <c r="F40" i="96"/>
  <c r="J40" i="96" s="1"/>
  <c r="F35" i="96"/>
  <c r="J35" i="96" s="1"/>
  <c r="J34" i="96"/>
  <c r="I34" i="96"/>
  <c r="J33" i="96"/>
  <c r="I33" i="96"/>
  <c r="J32" i="96"/>
  <c r="I32" i="96"/>
  <c r="J31" i="96"/>
  <c r="I31" i="96"/>
  <c r="G31" i="96"/>
  <c r="K31" i="96" s="1"/>
  <c r="J30" i="96"/>
  <c r="I30" i="96"/>
  <c r="G30" i="96"/>
  <c r="K30" i="96" s="1"/>
  <c r="J25" i="96"/>
  <c r="I25" i="96"/>
  <c r="G25" i="96"/>
  <c r="K25" i="96" s="1"/>
  <c r="J24" i="96"/>
  <c r="I24" i="96"/>
  <c r="G24" i="96"/>
  <c r="K24" i="96" s="1"/>
  <c r="J23" i="96"/>
  <c r="I23" i="96"/>
  <c r="G23" i="96"/>
  <c r="K23" i="96" s="1"/>
  <c r="J22" i="96"/>
  <c r="I22" i="96"/>
  <c r="G22" i="96"/>
  <c r="K22" i="96" s="1"/>
  <c r="J21" i="96"/>
  <c r="I21" i="96"/>
  <c r="G21" i="96"/>
  <c r="K21" i="96" s="1"/>
  <c r="J20" i="96"/>
  <c r="J19" i="96"/>
  <c r="I19" i="96"/>
  <c r="J18" i="96"/>
  <c r="I18" i="96"/>
  <c r="J17" i="96"/>
  <c r="I17" i="96"/>
  <c r="G17" i="96"/>
  <c r="K17" i="96" s="1"/>
  <c r="J16" i="96"/>
  <c r="E16" i="96"/>
  <c r="I16" i="96" s="1"/>
  <c r="J15" i="96"/>
  <c r="I15" i="96"/>
  <c r="G15" i="96"/>
  <c r="K15" i="96" s="1"/>
  <c r="J14" i="96"/>
  <c r="I14" i="96"/>
  <c r="G14" i="96"/>
  <c r="K14" i="96" s="1"/>
  <c r="J62" i="95"/>
  <c r="I62" i="95"/>
  <c r="I59" i="95" s="1"/>
  <c r="D69" i="95" s="1"/>
  <c r="G62" i="95"/>
  <c r="K62" i="95" s="1"/>
  <c r="K59" i="95" s="1"/>
  <c r="J59" i="95"/>
  <c r="E69" i="95" s="1"/>
  <c r="J57" i="95"/>
  <c r="J54" i="95" s="1"/>
  <c r="E68" i="95" s="1"/>
  <c r="I57" i="95"/>
  <c r="I54" i="95" s="1"/>
  <c r="D68" i="95" s="1"/>
  <c r="F68" i="95" s="1"/>
  <c r="G57" i="95"/>
  <c r="K57" i="95" s="1"/>
  <c r="K54" i="95" s="1"/>
  <c r="J52" i="95"/>
  <c r="I52" i="95"/>
  <c r="G52" i="95"/>
  <c r="K52" i="95" s="1"/>
  <c r="J51" i="95"/>
  <c r="I51" i="95"/>
  <c r="J50" i="95"/>
  <c r="I50" i="95"/>
  <c r="J49" i="95"/>
  <c r="I49" i="95"/>
  <c r="G49" i="95"/>
  <c r="K49" i="95" s="1"/>
  <c r="J48" i="95"/>
  <c r="I48" i="95"/>
  <c r="G48" i="95"/>
  <c r="K48" i="95" s="1"/>
  <c r="J47" i="95"/>
  <c r="I47" i="95"/>
  <c r="J46" i="95"/>
  <c r="I46" i="95"/>
  <c r="J45" i="95"/>
  <c r="I45" i="95"/>
  <c r="G45" i="95"/>
  <c r="K45" i="95" s="1"/>
  <c r="J44" i="95"/>
  <c r="I44" i="95"/>
  <c r="G44" i="95"/>
  <c r="K44" i="95" s="1"/>
  <c r="J43" i="95"/>
  <c r="I43" i="95"/>
  <c r="G43" i="95"/>
  <c r="K43" i="95" s="1"/>
  <c r="J42" i="95"/>
  <c r="I42" i="95"/>
  <c r="G42" i="95"/>
  <c r="K42" i="95" s="1"/>
  <c r="F41" i="95"/>
  <c r="J41" i="95" s="1"/>
  <c r="I40" i="95"/>
  <c r="F40" i="95"/>
  <c r="J40" i="95" s="1"/>
  <c r="F35" i="95"/>
  <c r="J35" i="95" s="1"/>
  <c r="E35" i="95"/>
  <c r="I35" i="95" s="1"/>
  <c r="J34" i="95"/>
  <c r="I34" i="95"/>
  <c r="J33" i="95"/>
  <c r="I33" i="95"/>
  <c r="J32" i="95"/>
  <c r="I32" i="95"/>
  <c r="J31" i="95"/>
  <c r="I31" i="95"/>
  <c r="G31" i="95"/>
  <c r="K31" i="95" s="1"/>
  <c r="J30" i="95"/>
  <c r="J25" i="95"/>
  <c r="I25" i="95"/>
  <c r="G25" i="95"/>
  <c r="K25" i="95" s="1"/>
  <c r="J24" i="95"/>
  <c r="I24" i="95"/>
  <c r="G24" i="95"/>
  <c r="K24" i="95" s="1"/>
  <c r="J23" i="95"/>
  <c r="I23" i="95"/>
  <c r="G23" i="95"/>
  <c r="K23" i="95" s="1"/>
  <c r="J22" i="95"/>
  <c r="I22" i="95"/>
  <c r="G22" i="95"/>
  <c r="K22" i="95" s="1"/>
  <c r="J21" i="95"/>
  <c r="I21" i="95"/>
  <c r="G21" i="95"/>
  <c r="K21" i="95" s="1"/>
  <c r="J20" i="95"/>
  <c r="I20" i="95"/>
  <c r="G20" i="95"/>
  <c r="K20" i="95" s="1"/>
  <c r="J19" i="95"/>
  <c r="I19" i="95"/>
  <c r="J18" i="95"/>
  <c r="I18" i="95"/>
  <c r="J17" i="95"/>
  <c r="I17" i="95"/>
  <c r="G17" i="95"/>
  <c r="K17" i="95" s="1"/>
  <c r="J16" i="95"/>
  <c r="E16" i="95"/>
  <c r="I16" i="95" s="1"/>
  <c r="J15" i="95"/>
  <c r="I15" i="95"/>
  <c r="G15" i="95"/>
  <c r="K15" i="95" s="1"/>
  <c r="J14" i="95"/>
  <c r="I14" i="95"/>
  <c r="G14" i="95"/>
  <c r="K14" i="95" s="1"/>
  <c r="I52" i="94"/>
  <c r="I41" i="94"/>
  <c r="I40" i="94"/>
  <c r="I30" i="94"/>
  <c r="I22" i="94"/>
  <c r="J62" i="94"/>
  <c r="J59" i="94" s="1"/>
  <c r="E69" i="94" s="1"/>
  <c r="I62" i="94"/>
  <c r="I59" i="94" s="1"/>
  <c r="D69" i="94" s="1"/>
  <c r="F69" i="94" s="1"/>
  <c r="G62" i="94"/>
  <c r="K62" i="94" s="1"/>
  <c r="K59" i="94" s="1"/>
  <c r="J57" i="94"/>
  <c r="I57" i="94"/>
  <c r="I54" i="94" s="1"/>
  <c r="D68" i="94" s="1"/>
  <c r="G57" i="94"/>
  <c r="K57" i="94" s="1"/>
  <c r="K54" i="94" s="1"/>
  <c r="J54" i="94"/>
  <c r="E68" i="94" s="1"/>
  <c r="J52" i="94"/>
  <c r="J51" i="94"/>
  <c r="I51" i="94"/>
  <c r="J50" i="94"/>
  <c r="I50" i="94"/>
  <c r="J49" i="94"/>
  <c r="I49" i="94"/>
  <c r="G49" i="94"/>
  <c r="K49" i="94" s="1"/>
  <c r="J48" i="94"/>
  <c r="I48" i="94"/>
  <c r="G48" i="94"/>
  <c r="K48" i="94" s="1"/>
  <c r="J47" i="94"/>
  <c r="I47" i="94"/>
  <c r="J46" i="94"/>
  <c r="I46" i="94"/>
  <c r="J45" i="94"/>
  <c r="I45" i="94"/>
  <c r="G45" i="94"/>
  <c r="K45" i="94" s="1"/>
  <c r="J44" i="94"/>
  <c r="I44" i="94"/>
  <c r="G44" i="94"/>
  <c r="K44" i="94" s="1"/>
  <c r="J43" i="94"/>
  <c r="I43" i="94"/>
  <c r="G43" i="94"/>
  <c r="K43" i="94" s="1"/>
  <c r="J42" i="94"/>
  <c r="I42" i="94"/>
  <c r="G42" i="94"/>
  <c r="K42" i="94" s="1"/>
  <c r="F41" i="94"/>
  <c r="J41" i="94" s="1"/>
  <c r="F40" i="94"/>
  <c r="F35" i="94"/>
  <c r="J35" i="94" s="1"/>
  <c r="E35" i="94"/>
  <c r="I35" i="94" s="1"/>
  <c r="J34" i="94"/>
  <c r="I34" i="94"/>
  <c r="J33" i="94"/>
  <c r="I33" i="94"/>
  <c r="J32" i="94"/>
  <c r="I32" i="94"/>
  <c r="J31" i="94"/>
  <c r="I31" i="94"/>
  <c r="G31" i="94"/>
  <c r="K31" i="94" s="1"/>
  <c r="J30" i="94"/>
  <c r="G30" i="94"/>
  <c r="K30" i="94" s="1"/>
  <c r="J25" i="94"/>
  <c r="I25" i="94"/>
  <c r="G25" i="94"/>
  <c r="K25" i="94" s="1"/>
  <c r="J24" i="94"/>
  <c r="I24" i="94"/>
  <c r="G24" i="94"/>
  <c r="K24" i="94" s="1"/>
  <c r="J23" i="94"/>
  <c r="I23" i="94"/>
  <c r="G23" i="94"/>
  <c r="K23" i="94" s="1"/>
  <c r="J22" i="94"/>
  <c r="J21" i="94"/>
  <c r="I21" i="94"/>
  <c r="G21" i="94"/>
  <c r="K21" i="94" s="1"/>
  <c r="J20" i="94"/>
  <c r="I20" i="94"/>
  <c r="G20" i="94"/>
  <c r="K20" i="94" s="1"/>
  <c r="J19" i="94"/>
  <c r="I19" i="94"/>
  <c r="J18" i="94"/>
  <c r="I18" i="94"/>
  <c r="J17" i="94"/>
  <c r="I17" i="94"/>
  <c r="G17" i="94"/>
  <c r="K17" i="94" s="1"/>
  <c r="J16" i="94"/>
  <c r="E16" i="94"/>
  <c r="G16" i="94" s="1"/>
  <c r="K16" i="94" s="1"/>
  <c r="J15" i="94"/>
  <c r="I15" i="94"/>
  <c r="G15" i="94"/>
  <c r="K15" i="94" s="1"/>
  <c r="J14" i="94"/>
  <c r="I14" i="94"/>
  <c r="G14" i="94"/>
  <c r="K14" i="94" s="1"/>
  <c r="F68" i="98" l="1"/>
  <c r="J37" i="98"/>
  <c r="E67" i="98" s="1"/>
  <c r="I27" i="98"/>
  <c r="D66" i="98" s="1"/>
  <c r="J27" i="98"/>
  <c r="E66" i="98" s="1"/>
  <c r="F68" i="97"/>
  <c r="J27" i="96"/>
  <c r="E66" i="96" s="1"/>
  <c r="J37" i="96"/>
  <c r="E67" i="96" s="1"/>
  <c r="J11" i="94"/>
  <c r="E65" i="94" s="1"/>
  <c r="J27" i="94"/>
  <c r="E66" i="94" s="1"/>
  <c r="F68" i="94"/>
  <c r="J11" i="98"/>
  <c r="E65" i="98" s="1"/>
  <c r="E70" i="98" s="1"/>
  <c r="E71" i="98" s="1"/>
  <c r="F56" i="28" s="1"/>
  <c r="G22" i="98"/>
  <c r="K22" i="98" s="1"/>
  <c r="F69" i="98"/>
  <c r="I37" i="98"/>
  <c r="D67" i="98" s="1"/>
  <c r="F67" i="98" s="1"/>
  <c r="I11" i="98"/>
  <c r="D65" i="98" s="1"/>
  <c r="J27" i="97"/>
  <c r="E66" i="97" s="1"/>
  <c r="I27" i="97"/>
  <c r="D66" i="97" s="1"/>
  <c r="J40" i="97"/>
  <c r="J37" i="97"/>
  <c r="E67" i="97" s="1"/>
  <c r="I37" i="97"/>
  <c r="D67" i="97" s="1"/>
  <c r="F67" i="97" s="1"/>
  <c r="J11" i="97"/>
  <c r="E65" i="97" s="1"/>
  <c r="G16" i="97"/>
  <c r="K16" i="97" s="1"/>
  <c r="K11" i="97" s="1"/>
  <c r="I37" i="96"/>
  <c r="D67" i="96" s="1"/>
  <c r="F67" i="96" s="1"/>
  <c r="G20" i="96"/>
  <c r="K20" i="96" s="1"/>
  <c r="E35" i="96"/>
  <c r="G35" i="96" s="1"/>
  <c r="K35" i="96" s="1"/>
  <c r="K27" i="96" s="1"/>
  <c r="J11" i="96"/>
  <c r="E65" i="96" s="1"/>
  <c r="I11" i="96"/>
  <c r="D65" i="96" s="1"/>
  <c r="J27" i="95"/>
  <c r="E66" i="95" s="1"/>
  <c r="J11" i="95"/>
  <c r="E65" i="95" s="1"/>
  <c r="G40" i="95"/>
  <c r="K40" i="95" s="1"/>
  <c r="J37" i="95"/>
  <c r="E67" i="95" s="1"/>
  <c r="I37" i="95"/>
  <c r="D67" i="95" s="1"/>
  <c r="I30" i="95"/>
  <c r="I27" i="95"/>
  <c r="D66" i="95" s="1"/>
  <c r="F66" i="95" s="1"/>
  <c r="I11" i="95"/>
  <c r="D65" i="95" s="1"/>
  <c r="G35" i="98"/>
  <c r="K35" i="98" s="1"/>
  <c r="K27" i="98" s="1"/>
  <c r="G40" i="98"/>
  <c r="K40" i="98" s="1"/>
  <c r="G16" i="98"/>
  <c r="K16" i="98" s="1"/>
  <c r="G41" i="98"/>
  <c r="K41" i="98" s="1"/>
  <c r="I11" i="97"/>
  <c r="D65" i="97" s="1"/>
  <c r="G41" i="97"/>
  <c r="K41" i="97" s="1"/>
  <c r="K37" i="97" s="1"/>
  <c r="G35" i="97"/>
  <c r="K35" i="97" s="1"/>
  <c r="K27" i="97" s="1"/>
  <c r="F69" i="96"/>
  <c r="I35" i="96"/>
  <c r="I27" i="96" s="1"/>
  <c r="D66" i="96" s="1"/>
  <c r="G40" i="96"/>
  <c r="K40" i="96" s="1"/>
  <c r="G16" i="96"/>
  <c r="K16" i="96" s="1"/>
  <c r="G41" i="96"/>
  <c r="K41" i="96" s="1"/>
  <c r="F69" i="95"/>
  <c r="G16" i="95"/>
  <c r="K16" i="95" s="1"/>
  <c r="K11" i="95" s="1"/>
  <c r="G41" i="95"/>
  <c r="K41" i="95" s="1"/>
  <c r="G35" i="95"/>
  <c r="K35" i="95" s="1"/>
  <c r="K27" i="95" s="1"/>
  <c r="G52" i="94"/>
  <c r="K52" i="94" s="1"/>
  <c r="I37" i="94"/>
  <c r="D67" i="94" s="1"/>
  <c r="G40" i="94"/>
  <c r="K40" i="94" s="1"/>
  <c r="I27" i="94"/>
  <c r="D66" i="94" s="1"/>
  <c r="G22" i="94"/>
  <c r="K22" i="94" s="1"/>
  <c r="K11" i="94" s="1"/>
  <c r="G35" i="94"/>
  <c r="K35" i="94" s="1"/>
  <c r="K27" i="94" s="1"/>
  <c r="G41" i="94"/>
  <c r="K41" i="94" s="1"/>
  <c r="I16" i="94"/>
  <c r="I11" i="94" s="1"/>
  <c r="D65" i="94" s="1"/>
  <c r="J40" i="94"/>
  <c r="J37" i="94" s="1"/>
  <c r="E67" i="94" s="1"/>
  <c r="F66" i="98" l="1"/>
  <c r="E70" i="97"/>
  <c r="E71" i="97" s="1"/>
  <c r="F54" i="28" s="1"/>
  <c r="E70" i="96"/>
  <c r="E71" i="96" s="1"/>
  <c r="F52" i="28" s="1"/>
  <c r="F66" i="94"/>
  <c r="E70" i="95"/>
  <c r="E71" i="95" s="1"/>
  <c r="F50" i="28" s="1"/>
  <c r="K37" i="95"/>
  <c r="F66" i="97"/>
  <c r="F65" i="98"/>
  <c r="K11" i="98"/>
  <c r="D70" i="98"/>
  <c r="F70" i="98" s="1"/>
  <c r="K11" i="96"/>
  <c r="F65" i="96"/>
  <c r="F67" i="95"/>
  <c r="D70" i="95"/>
  <c r="F65" i="95"/>
  <c r="E72" i="98"/>
  <c r="E73" i="98" s="1"/>
  <c r="K37" i="98"/>
  <c r="F65" i="97"/>
  <c r="D70" i="97"/>
  <c r="F66" i="96"/>
  <c r="D70" i="96"/>
  <c r="K37" i="96"/>
  <c r="K37" i="94"/>
  <c r="F65" i="94"/>
  <c r="D70" i="94"/>
  <c r="E70" i="94"/>
  <c r="E71" i="94" s="1"/>
  <c r="F48" i="28" s="1"/>
  <c r="F67" i="94"/>
  <c r="I41" i="92"/>
  <c r="E35" i="90"/>
  <c r="E16" i="90"/>
  <c r="I40" i="93"/>
  <c r="I22" i="93"/>
  <c r="J64" i="93"/>
  <c r="I64" i="93"/>
  <c r="I61" i="93" s="1"/>
  <c r="D71" i="93" s="1"/>
  <c r="G64" i="93"/>
  <c r="K64" i="93" s="1"/>
  <c r="K61" i="93" s="1"/>
  <c r="J61" i="93"/>
  <c r="E71" i="93" s="1"/>
  <c r="J59" i="93"/>
  <c r="I59" i="93"/>
  <c r="G59" i="93"/>
  <c r="K59" i="93" s="1"/>
  <c r="K56" i="93" s="1"/>
  <c r="J56" i="93"/>
  <c r="E70" i="93" s="1"/>
  <c r="I56" i="93"/>
  <c r="D70" i="93" s="1"/>
  <c r="F70" i="93" s="1"/>
  <c r="J54" i="93"/>
  <c r="I54" i="93"/>
  <c r="G54" i="93"/>
  <c r="K54" i="93" s="1"/>
  <c r="J53" i="93"/>
  <c r="I53" i="93"/>
  <c r="J52" i="93"/>
  <c r="I52" i="93"/>
  <c r="J51" i="93"/>
  <c r="I51" i="93"/>
  <c r="G51" i="93"/>
  <c r="K51" i="93" s="1"/>
  <c r="J50" i="93"/>
  <c r="I50" i="93"/>
  <c r="G50" i="93"/>
  <c r="K50" i="93" s="1"/>
  <c r="J49" i="93"/>
  <c r="I49" i="93"/>
  <c r="J48" i="93"/>
  <c r="I48" i="93"/>
  <c r="J47" i="93"/>
  <c r="I47" i="93"/>
  <c r="G47" i="93"/>
  <c r="K47" i="93" s="1"/>
  <c r="J46" i="93"/>
  <c r="I46" i="93"/>
  <c r="G46" i="93"/>
  <c r="K46" i="93" s="1"/>
  <c r="J45" i="93"/>
  <c r="I45" i="93"/>
  <c r="G45" i="93"/>
  <c r="K45" i="93" s="1"/>
  <c r="J44" i="93"/>
  <c r="I44" i="93"/>
  <c r="G44" i="93"/>
  <c r="K44" i="93" s="1"/>
  <c r="J43" i="93"/>
  <c r="I43" i="93"/>
  <c r="G43" i="93"/>
  <c r="K43" i="93" s="1"/>
  <c r="J42" i="93"/>
  <c r="I42" i="93"/>
  <c r="G42" i="93"/>
  <c r="K42" i="93" s="1"/>
  <c r="I41" i="93"/>
  <c r="F41" i="93"/>
  <c r="J41" i="93" s="1"/>
  <c r="F40" i="93"/>
  <c r="F35" i="93"/>
  <c r="J35" i="93" s="1"/>
  <c r="E35" i="93"/>
  <c r="I35" i="93" s="1"/>
  <c r="J34" i="93"/>
  <c r="I34" i="93"/>
  <c r="J33" i="93"/>
  <c r="I33" i="93"/>
  <c r="J32" i="93"/>
  <c r="I32" i="93"/>
  <c r="J31" i="93"/>
  <c r="I31" i="93"/>
  <c r="G31" i="93"/>
  <c r="K31" i="93" s="1"/>
  <c r="J30" i="93"/>
  <c r="I30" i="93"/>
  <c r="G30" i="93"/>
  <c r="K30" i="93" s="1"/>
  <c r="J25" i="93"/>
  <c r="I25" i="93"/>
  <c r="G25" i="93"/>
  <c r="K25" i="93" s="1"/>
  <c r="J24" i="93"/>
  <c r="I24" i="93"/>
  <c r="G24" i="93"/>
  <c r="K24" i="93" s="1"/>
  <c r="J23" i="93"/>
  <c r="I23" i="93"/>
  <c r="G23" i="93"/>
  <c r="K23" i="93" s="1"/>
  <c r="J22" i="93"/>
  <c r="J21" i="93"/>
  <c r="I21" i="93"/>
  <c r="G21" i="93"/>
  <c r="K21" i="93" s="1"/>
  <c r="J20" i="93"/>
  <c r="I20" i="93"/>
  <c r="G20" i="93"/>
  <c r="K20" i="93" s="1"/>
  <c r="J19" i="93"/>
  <c r="I19" i="93"/>
  <c r="J18" i="93"/>
  <c r="I18" i="93"/>
  <c r="J17" i="93"/>
  <c r="I17" i="93"/>
  <c r="G17" i="93"/>
  <c r="K17" i="93" s="1"/>
  <c r="J16" i="93"/>
  <c r="E16" i="93"/>
  <c r="I16" i="93" s="1"/>
  <c r="K15" i="93"/>
  <c r="J15" i="93"/>
  <c r="I15" i="93"/>
  <c r="G15" i="93"/>
  <c r="J14" i="93"/>
  <c r="I14" i="93"/>
  <c r="G14" i="93"/>
  <c r="K14" i="93" s="1"/>
  <c r="J64" i="92"/>
  <c r="J61" i="92" s="1"/>
  <c r="E71" i="92" s="1"/>
  <c r="I64" i="92"/>
  <c r="I61" i="92" s="1"/>
  <c r="D71" i="92" s="1"/>
  <c r="G64" i="92"/>
  <c r="K64" i="92" s="1"/>
  <c r="K61" i="92" s="1"/>
  <c r="J59" i="92"/>
  <c r="J56" i="92" s="1"/>
  <c r="E70" i="92" s="1"/>
  <c r="I59" i="92"/>
  <c r="I56" i="92" s="1"/>
  <c r="D70" i="92" s="1"/>
  <c r="F70" i="92" s="1"/>
  <c r="G59" i="92"/>
  <c r="K59" i="92" s="1"/>
  <c r="K56" i="92" s="1"/>
  <c r="J54" i="92"/>
  <c r="I54" i="92"/>
  <c r="G54" i="92"/>
  <c r="K54" i="92" s="1"/>
  <c r="J53" i="92"/>
  <c r="I53" i="92"/>
  <c r="J52" i="92"/>
  <c r="I52" i="92"/>
  <c r="J51" i="92"/>
  <c r="I51" i="92"/>
  <c r="G51" i="92"/>
  <c r="K51" i="92" s="1"/>
  <c r="J50" i="92"/>
  <c r="I50" i="92"/>
  <c r="G50" i="92"/>
  <c r="K50" i="92" s="1"/>
  <c r="J49" i="92"/>
  <c r="I49" i="92"/>
  <c r="J48" i="92"/>
  <c r="I48" i="92"/>
  <c r="J47" i="92"/>
  <c r="I47" i="92"/>
  <c r="G47" i="92"/>
  <c r="K47" i="92" s="1"/>
  <c r="J46" i="92"/>
  <c r="I46" i="92"/>
  <c r="G46" i="92"/>
  <c r="K46" i="92" s="1"/>
  <c r="J45" i="92"/>
  <c r="I45" i="92"/>
  <c r="G45" i="92"/>
  <c r="K45" i="92" s="1"/>
  <c r="J44" i="92"/>
  <c r="I44" i="92"/>
  <c r="G44" i="92"/>
  <c r="K44" i="92" s="1"/>
  <c r="J43" i="92"/>
  <c r="I43" i="92"/>
  <c r="G43" i="92"/>
  <c r="K43" i="92" s="1"/>
  <c r="J42" i="92"/>
  <c r="I42" i="92"/>
  <c r="G42" i="92"/>
  <c r="K42" i="92" s="1"/>
  <c r="F41" i="92"/>
  <c r="I40" i="92"/>
  <c r="F40" i="92"/>
  <c r="J40" i="92" s="1"/>
  <c r="J35" i="92"/>
  <c r="F35" i="92"/>
  <c r="E35" i="92"/>
  <c r="G35" i="92" s="1"/>
  <c r="K35" i="92" s="1"/>
  <c r="J34" i="92"/>
  <c r="I34" i="92"/>
  <c r="J33" i="92"/>
  <c r="I33" i="92"/>
  <c r="J32" i="92"/>
  <c r="I32" i="92"/>
  <c r="J31" i="92"/>
  <c r="I31" i="92"/>
  <c r="G31" i="92"/>
  <c r="K31" i="92" s="1"/>
  <c r="J30" i="92"/>
  <c r="I30" i="92"/>
  <c r="G30" i="92"/>
  <c r="K30" i="92" s="1"/>
  <c r="J27" i="92"/>
  <c r="E68" i="92" s="1"/>
  <c r="J25" i="92"/>
  <c r="I25" i="92"/>
  <c r="G25" i="92"/>
  <c r="K25" i="92" s="1"/>
  <c r="K24" i="92"/>
  <c r="J24" i="92"/>
  <c r="I24" i="92"/>
  <c r="G24" i="92"/>
  <c r="J23" i="92"/>
  <c r="I23" i="92"/>
  <c r="G23" i="92"/>
  <c r="K23" i="92" s="1"/>
  <c r="J22" i="92"/>
  <c r="I22" i="92"/>
  <c r="G22" i="92"/>
  <c r="K22" i="92" s="1"/>
  <c r="J21" i="92"/>
  <c r="I21" i="92"/>
  <c r="G21" i="92"/>
  <c r="K21" i="92" s="1"/>
  <c r="J20" i="92"/>
  <c r="I20" i="92"/>
  <c r="G20" i="92"/>
  <c r="K20" i="92" s="1"/>
  <c r="J19" i="92"/>
  <c r="I19" i="92"/>
  <c r="J18" i="92"/>
  <c r="I18" i="92"/>
  <c r="J17" i="92"/>
  <c r="I17" i="92"/>
  <c r="G17" i="92"/>
  <c r="K17" i="92" s="1"/>
  <c r="J16" i="92"/>
  <c r="E16" i="92"/>
  <c r="I16" i="92" s="1"/>
  <c r="K15" i="92"/>
  <c r="J15" i="92"/>
  <c r="I15" i="92"/>
  <c r="G15" i="92"/>
  <c r="J14" i="92"/>
  <c r="I14" i="92"/>
  <c r="G14" i="92"/>
  <c r="K14" i="92" s="1"/>
  <c r="J62" i="91"/>
  <c r="I62" i="91"/>
  <c r="I59" i="91" s="1"/>
  <c r="D69" i="91" s="1"/>
  <c r="G62" i="91"/>
  <c r="K62" i="91" s="1"/>
  <c r="K59" i="91" s="1"/>
  <c r="J59" i="91"/>
  <c r="E69" i="91" s="1"/>
  <c r="J57" i="91"/>
  <c r="J54" i="91" s="1"/>
  <c r="E68" i="91" s="1"/>
  <c r="I57" i="91"/>
  <c r="I54" i="91" s="1"/>
  <c r="D68" i="91" s="1"/>
  <c r="F68" i="91" s="1"/>
  <c r="G57" i="91"/>
  <c r="K57" i="91" s="1"/>
  <c r="K54" i="91" s="1"/>
  <c r="J52" i="91"/>
  <c r="I52" i="91"/>
  <c r="G52" i="91"/>
  <c r="K52" i="91" s="1"/>
  <c r="J51" i="91"/>
  <c r="I51" i="91"/>
  <c r="J50" i="91"/>
  <c r="I50" i="91"/>
  <c r="J49" i="91"/>
  <c r="I49" i="91"/>
  <c r="G49" i="91"/>
  <c r="K49" i="91" s="1"/>
  <c r="J48" i="91"/>
  <c r="I48" i="91"/>
  <c r="G48" i="91"/>
  <c r="K48" i="91" s="1"/>
  <c r="J47" i="91"/>
  <c r="I47" i="91"/>
  <c r="J46" i="91"/>
  <c r="I46" i="91"/>
  <c r="J45" i="91"/>
  <c r="I45" i="91"/>
  <c r="G45" i="91"/>
  <c r="K45" i="91" s="1"/>
  <c r="J44" i="91"/>
  <c r="I44" i="91"/>
  <c r="G44" i="91"/>
  <c r="K44" i="91" s="1"/>
  <c r="J43" i="91"/>
  <c r="I43" i="91"/>
  <c r="G43" i="91"/>
  <c r="K43" i="91" s="1"/>
  <c r="J42" i="91"/>
  <c r="I42" i="91"/>
  <c r="G42" i="91"/>
  <c r="K42" i="91" s="1"/>
  <c r="I41" i="91"/>
  <c r="F41" i="91"/>
  <c r="J41" i="91" s="1"/>
  <c r="I40" i="91"/>
  <c r="F40" i="91"/>
  <c r="G40" i="91" s="1"/>
  <c r="K40" i="91" s="1"/>
  <c r="F35" i="91"/>
  <c r="J35" i="91" s="1"/>
  <c r="E35" i="91"/>
  <c r="I35" i="91" s="1"/>
  <c r="J34" i="91"/>
  <c r="I34" i="91"/>
  <c r="J33" i="91"/>
  <c r="I33" i="91"/>
  <c r="J32" i="91"/>
  <c r="I32" i="91"/>
  <c r="J31" i="91"/>
  <c r="I31" i="91"/>
  <c r="G31" i="91"/>
  <c r="K31" i="91" s="1"/>
  <c r="J30" i="91"/>
  <c r="I30" i="91"/>
  <c r="G30" i="91"/>
  <c r="K30" i="91" s="1"/>
  <c r="J25" i="91"/>
  <c r="I25" i="91"/>
  <c r="G25" i="91"/>
  <c r="K25" i="91" s="1"/>
  <c r="J24" i="91"/>
  <c r="I24" i="91"/>
  <c r="G24" i="91"/>
  <c r="K24" i="91" s="1"/>
  <c r="J23" i="91"/>
  <c r="I23" i="91"/>
  <c r="G23" i="91"/>
  <c r="K23" i="91" s="1"/>
  <c r="J22" i="91"/>
  <c r="I22" i="91"/>
  <c r="G22" i="91"/>
  <c r="K22" i="91" s="1"/>
  <c r="J21" i="91"/>
  <c r="J11" i="91" s="1"/>
  <c r="E65" i="91" s="1"/>
  <c r="I21" i="91"/>
  <c r="G21" i="91"/>
  <c r="K21" i="91" s="1"/>
  <c r="J20" i="91"/>
  <c r="I20" i="91"/>
  <c r="G20" i="91"/>
  <c r="K20" i="91" s="1"/>
  <c r="J19" i="91"/>
  <c r="I19" i="91"/>
  <c r="J18" i="91"/>
  <c r="I18" i="91"/>
  <c r="K17" i="91"/>
  <c r="J17" i="91"/>
  <c r="I17" i="91"/>
  <c r="G17" i="91"/>
  <c r="J16" i="91"/>
  <c r="E16" i="91"/>
  <c r="G16" i="91" s="1"/>
  <c r="K16" i="91" s="1"/>
  <c r="J15" i="91"/>
  <c r="I15" i="91"/>
  <c r="G15" i="91"/>
  <c r="K15" i="91" s="1"/>
  <c r="J14" i="91"/>
  <c r="I14" i="91"/>
  <c r="G14" i="91"/>
  <c r="K14" i="91" s="1"/>
  <c r="E68" i="90"/>
  <c r="D68" i="90"/>
  <c r="K62" i="90"/>
  <c r="J62" i="90"/>
  <c r="I62" i="90"/>
  <c r="I59" i="90" s="1"/>
  <c r="D69" i="90" s="1"/>
  <c r="G62" i="90"/>
  <c r="K59" i="90"/>
  <c r="J59" i="90"/>
  <c r="E69" i="90" s="1"/>
  <c r="J57" i="90"/>
  <c r="I57" i="90"/>
  <c r="G57" i="90"/>
  <c r="K57" i="90" s="1"/>
  <c r="K54" i="90" s="1"/>
  <c r="J54" i="90"/>
  <c r="I54" i="90"/>
  <c r="J52" i="90"/>
  <c r="I52" i="90"/>
  <c r="G52" i="90"/>
  <c r="K52" i="90" s="1"/>
  <c r="J51" i="90"/>
  <c r="I51" i="90"/>
  <c r="J50" i="90"/>
  <c r="I50" i="90"/>
  <c r="J49" i="90"/>
  <c r="I49" i="90"/>
  <c r="G49" i="90"/>
  <c r="K49" i="90" s="1"/>
  <c r="J48" i="90"/>
  <c r="I48" i="90"/>
  <c r="G48" i="90"/>
  <c r="K48" i="90" s="1"/>
  <c r="J47" i="90"/>
  <c r="I47" i="90"/>
  <c r="J46" i="90"/>
  <c r="I46" i="90"/>
  <c r="J45" i="90"/>
  <c r="I45" i="90"/>
  <c r="G45" i="90"/>
  <c r="K45" i="90" s="1"/>
  <c r="J44" i="90"/>
  <c r="I44" i="90"/>
  <c r="G44" i="90"/>
  <c r="K44" i="90" s="1"/>
  <c r="K43" i="90"/>
  <c r="J43" i="90"/>
  <c r="I43" i="90"/>
  <c r="G43" i="90"/>
  <c r="J42" i="90"/>
  <c r="I42" i="90"/>
  <c r="G42" i="90"/>
  <c r="K42" i="90" s="1"/>
  <c r="I41" i="90"/>
  <c r="F41" i="90"/>
  <c r="J41" i="90" s="1"/>
  <c r="I40" i="90"/>
  <c r="F40" i="90"/>
  <c r="J40" i="90" s="1"/>
  <c r="J35" i="90"/>
  <c r="F35" i="90"/>
  <c r="I35" i="90"/>
  <c r="J34" i="90"/>
  <c r="I34" i="90"/>
  <c r="J33" i="90"/>
  <c r="I33" i="90"/>
  <c r="J32" i="90"/>
  <c r="I32" i="90"/>
  <c r="J31" i="90"/>
  <c r="I31" i="90"/>
  <c r="G31" i="90"/>
  <c r="K31" i="90" s="1"/>
  <c r="J30" i="90"/>
  <c r="I30" i="90"/>
  <c r="G30" i="90"/>
  <c r="K30" i="90" s="1"/>
  <c r="J25" i="90"/>
  <c r="I25" i="90"/>
  <c r="G25" i="90"/>
  <c r="K25" i="90" s="1"/>
  <c r="J24" i="90"/>
  <c r="I24" i="90"/>
  <c r="G24" i="90"/>
  <c r="K24" i="90" s="1"/>
  <c r="J23" i="90"/>
  <c r="J11" i="90" s="1"/>
  <c r="E65" i="90" s="1"/>
  <c r="I23" i="90"/>
  <c r="G23" i="90"/>
  <c r="K23" i="90" s="1"/>
  <c r="J22" i="90"/>
  <c r="I22" i="90"/>
  <c r="G22" i="90"/>
  <c r="K22" i="90" s="1"/>
  <c r="J21" i="90"/>
  <c r="I21" i="90"/>
  <c r="G21" i="90"/>
  <c r="K21" i="90" s="1"/>
  <c r="J20" i="90"/>
  <c r="I20" i="90"/>
  <c r="G20" i="90"/>
  <c r="K20" i="90" s="1"/>
  <c r="J19" i="90"/>
  <c r="I19" i="90"/>
  <c r="J18" i="90"/>
  <c r="I18" i="90"/>
  <c r="J17" i="90"/>
  <c r="I17" i="90"/>
  <c r="G17" i="90"/>
  <c r="K17" i="90" s="1"/>
  <c r="J16" i="90"/>
  <c r="G16" i="90"/>
  <c r="K16" i="90" s="1"/>
  <c r="J15" i="90"/>
  <c r="I15" i="90"/>
  <c r="G15" i="90"/>
  <c r="K15" i="90" s="1"/>
  <c r="J14" i="90"/>
  <c r="I14" i="90"/>
  <c r="G14" i="90"/>
  <c r="K14" i="90" s="1"/>
  <c r="G30" i="89"/>
  <c r="K30" i="89" s="1"/>
  <c r="J62" i="89"/>
  <c r="I62" i="89"/>
  <c r="I59" i="89" s="1"/>
  <c r="D69" i="89" s="1"/>
  <c r="G62" i="89"/>
  <c r="K62" i="89" s="1"/>
  <c r="K59" i="89" s="1"/>
  <c r="J59" i="89"/>
  <c r="E69" i="89" s="1"/>
  <c r="J57" i="89"/>
  <c r="I57" i="89"/>
  <c r="G57" i="89"/>
  <c r="K57" i="89" s="1"/>
  <c r="K54" i="89" s="1"/>
  <c r="J54" i="89"/>
  <c r="E68" i="89" s="1"/>
  <c r="I54" i="89"/>
  <c r="D68" i="89" s="1"/>
  <c r="F68" i="89" s="1"/>
  <c r="J52" i="89"/>
  <c r="I52" i="89"/>
  <c r="G52" i="89"/>
  <c r="K52" i="89" s="1"/>
  <c r="J51" i="89"/>
  <c r="I51" i="89"/>
  <c r="J50" i="89"/>
  <c r="I50" i="89"/>
  <c r="J49" i="89"/>
  <c r="I49" i="89"/>
  <c r="G49" i="89"/>
  <c r="K49" i="89" s="1"/>
  <c r="J48" i="89"/>
  <c r="I48" i="89"/>
  <c r="G48" i="89"/>
  <c r="K48" i="89" s="1"/>
  <c r="J47" i="89"/>
  <c r="I47" i="89"/>
  <c r="J46" i="89"/>
  <c r="I46" i="89"/>
  <c r="J45" i="89"/>
  <c r="I45" i="89"/>
  <c r="G45" i="89"/>
  <c r="K45" i="89" s="1"/>
  <c r="J44" i="89"/>
  <c r="I44" i="89"/>
  <c r="G44" i="89"/>
  <c r="K44" i="89" s="1"/>
  <c r="J43" i="89"/>
  <c r="I43" i="89"/>
  <c r="G43" i="89"/>
  <c r="K43" i="89" s="1"/>
  <c r="J42" i="89"/>
  <c r="I42" i="89"/>
  <c r="G42" i="89"/>
  <c r="K42" i="89" s="1"/>
  <c r="I41" i="89"/>
  <c r="F41" i="89"/>
  <c r="J41" i="89" s="1"/>
  <c r="I40" i="89"/>
  <c r="F40" i="89"/>
  <c r="J40" i="89" s="1"/>
  <c r="F35" i="89"/>
  <c r="J35" i="89" s="1"/>
  <c r="E35" i="89"/>
  <c r="I35" i="89" s="1"/>
  <c r="J34" i="89"/>
  <c r="I34" i="89"/>
  <c r="J33" i="89"/>
  <c r="I33" i="89"/>
  <c r="J32" i="89"/>
  <c r="I32" i="89"/>
  <c r="J31" i="89"/>
  <c r="I31" i="89"/>
  <c r="G31" i="89"/>
  <c r="K31" i="89" s="1"/>
  <c r="J30" i="89"/>
  <c r="J25" i="89"/>
  <c r="I25" i="89"/>
  <c r="G25" i="89"/>
  <c r="K25" i="89" s="1"/>
  <c r="J24" i="89"/>
  <c r="I24" i="89"/>
  <c r="G24" i="89"/>
  <c r="K24" i="89" s="1"/>
  <c r="J23" i="89"/>
  <c r="I23" i="89"/>
  <c r="G23" i="89"/>
  <c r="K23" i="89" s="1"/>
  <c r="J22" i="89"/>
  <c r="I22" i="89"/>
  <c r="G22" i="89"/>
  <c r="K22" i="89" s="1"/>
  <c r="J21" i="89"/>
  <c r="I21" i="89"/>
  <c r="G21" i="89"/>
  <c r="K21" i="89" s="1"/>
  <c r="J20" i="89"/>
  <c r="J11" i="89" s="1"/>
  <c r="E65" i="89" s="1"/>
  <c r="I20" i="89"/>
  <c r="G20" i="89"/>
  <c r="K20" i="89" s="1"/>
  <c r="J19" i="89"/>
  <c r="I19" i="89"/>
  <c r="J18" i="89"/>
  <c r="I18" i="89"/>
  <c r="J17" i="89"/>
  <c r="I17" i="89"/>
  <c r="G17" i="89"/>
  <c r="K17" i="89" s="1"/>
  <c r="J16" i="89"/>
  <c r="E16" i="89"/>
  <c r="I16" i="89" s="1"/>
  <c r="J15" i="89"/>
  <c r="I15" i="89"/>
  <c r="G15" i="89"/>
  <c r="K15" i="89" s="1"/>
  <c r="J14" i="89"/>
  <c r="I14" i="89"/>
  <c r="G14" i="89"/>
  <c r="K14" i="89" s="1"/>
  <c r="F70" i="97" l="1"/>
  <c r="E72" i="97"/>
  <c r="E73" i="97" s="1"/>
  <c r="E72" i="96"/>
  <c r="E73" i="96" s="1"/>
  <c r="F70" i="96"/>
  <c r="E72" i="95"/>
  <c r="E73" i="95" s="1"/>
  <c r="F70" i="95"/>
  <c r="J11" i="93"/>
  <c r="E67" i="93" s="1"/>
  <c r="J27" i="93"/>
  <c r="E68" i="93" s="1"/>
  <c r="J27" i="91"/>
  <c r="E66" i="91" s="1"/>
  <c r="J11" i="92"/>
  <c r="E67" i="92" s="1"/>
  <c r="J27" i="90"/>
  <c r="E66" i="90" s="1"/>
  <c r="F68" i="90"/>
  <c r="J27" i="89"/>
  <c r="E66" i="89" s="1"/>
  <c r="J37" i="90"/>
  <c r="E67" i="90" s="1"/>
  <c r="E70" i="90" s="1"/>
  <c r="E71" i="90" s="1"/>
  <c r="F40" i="28" s="1"/>
  <c r="J37" i="89"/>
  <c r="E67" i="89" s="1"/>
  <c r="D71" i="98"/>
  <c r="E56" i="28" s="1"/>
  <c r="D71" i="96"/>
  <c r="D71" i="95"/>
  <c r="D71" i="97"/>
  <c r="E54" i="28" s="1"/>
  <c r="F70" i="94"/>
  <c r="E72" i="94"/>
  <c r="E73" i="94" s="1"/>
  <c r="D71" i="94"/>
  <c r="E48" i="28" s="1"/>
  <c r="I37" i="93"/>
  <c r="D69" i="93" s="1"/>
  <c r="I37" i="91"/>
  <c r="D67" i="91" s="1"/>
  <c r="I27" i="91"/>
  <c r="D66" i="91" s="1"/>
  <c r="I37" i="92"/>
  <c r="D69" i="92" s="1"/>
  <c r="G41" i="92"/>
  <c r="K41" i="92" s="1"/>
  <c r="I35" i="92"/>
  <c r="I27" i="92" s="1"/>
  <c r="D68" i="92" s="1"/>
  <c r="F68" i="92" s="1"/>
  <c r="K27" i="92"/>
  <c r="I37" i="90"/>
  <c r="D67" i="90" s="1"/>
  <c r="I27" i="90"/>
  <c r="D66" i="90" s="1"/>
  <c r="G35" i="90"/>
  <c r="K35" i="90" s="1"/>
  <c r="K11" i="90"/>
  <c r="K27" i="90"/>
  <c r="G40" i="93"/>
  <c r="K40" i="93" s="1"/>
  <c r="I27" i="93"/>
  <c r="D68" i="93" s="1"/>
  <c r="F68" i="93" s="1"/>
  <c r="G22" i="93"/>
  <c r="K22" i="93" s="1"/>
  <c r="I11" i="93"/>
  <c r="D67" i="93" s="1"/>
  <c r="F71" i="93"/>
  <c r="G16" i="93"/>
  <c r="K16" i="93" s="1"/>
  <c r="J40" i="93"/>
  <c r="J37" i="93" s="1"/>
  <c r="E69" i="93" s="1"/>
  <c r="E72" i="93" s="1"/>
  <c r="G41" i="93"/>
  <c r="K41" i="93" s="1"/>
  <c r="G35" i="93"/>
  <c r="K35" i="93" s="1"/>
  <c r="K27" i="93" s="1"/>
  <c r="I11" i="92"/>
  <c r="D67" i="92" s="1"/>
  <c r="F71" i="92"/>
  <c r="G16" i="92"/>
  <c r="K16" i="92" s="1"/>
  <c r="K11" i="92" s="1"/>
  <c r="J41" i="92"/>
  <c r="J37" i="92" s="1"/>
  <c r="E69" i="92" s="1"/>
  <c r="G40" i="92"/>
  <c r="K40" i="92" s="1"/>
  <c r="K11" i="91"/>
  <c r="F69" i="91"/>
  <c r="I16" i="91"/>
  <c r="I11" i="91" s="1"/>
  <c r="D65" i="91" s="1"/>
  <c r="J40" i="91"/>
  <c r="J37" i="91" s="1"/>
  <c r="E67" i="91" s="1"/>
  <c r="G41" i="91"/>
  <c r="K41" i="91" s="1"/>
  <c r="K37" i="91" s="1"/>
  <c r="G35" i="91"/>
  <c r="K35" i="91" s="1"/>
  <c r="K27" i="91" s="1"/>
  <c r="F69" i="90"/>
  <c r="G40" i="90"/>
  <c r="K40" i="90" s="1"/>
  <c r="I16" i="90"/>
  <c r="I11" i="90" s="1"/>
  <c r="D65" i="90" s="1"/>
  <c r="G41" i="90"/>
  <c r="K41" i="90" s="1"/>
  <c r="I37" i="89"/>
  <c r="D67" i="89" s="1"/>
  <c r="F67" i="89" s="1"/>
  <c r="I30" i="89"/>
  <c r="I11" i="89"/>
  <c r="D65" i="89" s="1"/>
  <c r="F65" i="89" s="1"/>
  <c r="E70" i="89"/>
  <c r="E71" i="89" s="1"/>
  <c r="F38" i="28" s="1"/>
  <c r="I27" i="89"/>
  <c r="D66" i="89" s="1"/>
  <c r="F66" i="89" s="1"/>
  <c r="F69" i="89"/>
  <c r="G35" i="89"/>
  <c r="K35" i="89" s="1"/>
  <c r="K27" i="89" s="1"/>
  <c r="G40" i="89"/>
  <c r="K40" i="89" s="1"/>
  <c r="G16" i="89"/>
  <c r="K16" i="89" s="1"/>
  <c r="K11" i="89" s="1"/>
  <c r="G41" i="89"/>
  <c r="K41" i="89" s="1"/>
  <c r="J45" i="88"/>
  <c r="I45" i="88"/>
  <c r="G45" i="88"/>
  <c r="K45" i="88" s="1"/>
  <c r="J44" i="88"/>
  <c r="I44" i="88"/>
  <c r="G44" i="88"/>
  <c r="K44" i="88" s="1"/>
  <c r="J64" i="88"/>
  <c r="J61" i="88" s="1"/>
  <c r="E71" i="88" s="1"/>
  <c r="I64" i="88"/>
  <c r="I61" i="88" s="1"/>
  <c r="D71" i="88" s="1"/>
  <c r="F71" i="88" s="1"/>
  <c r="G64" i="88"/>
  <c r="K64" i="88" s="1"/>
  <c r="K61" i="88" s="1"/>
  <c r="J59" i="88"/>
  <c r="J56" i="88" s="1"/>
  <c r="E70" i="88" s="1"/>
  <c r="I59" i="88"/>
  <c r="I56" i="88" s="1"/>
  <c r="D70" i="88" s="1"/>
  <c r="G59" i="88"/>
  <c r="K59" i="88" s="1"/>
  <c r="K56" i="88" s="1"/>
  <c r="J54" i="88"/>
  <c r="I54" i="88"/>
  <c r="G54" i="88"/>
  <c r="K54" i="88" s="1"/>
  <c r="J53" i="88"/>
  <c r="I53" i="88"/>
  <c r="J52" i="88"/>
  <c r="I52" i="88"/>
  <c r="J51" i="88"/>
  <c r="I51" i="88"/>
  <c r="G51" i="88"/>
  <c r="K51" i="88" s="1"/>
  <c r="J50" i="88"/>
  <c r="I50" i="88"/>
  <c r="G50" i="88"/>
  <c r="K50" i="88" s="1"/>
  <c r="J49" i="88"/>
  <c r="I49" i="88"/>
  <c r="J48" i="88"/>
  <c r="I48" i="88"/>
  <c r="J47" i="88"/>
  <c r="I47" i="88"/>
  <c r="G47" i="88"/>
  <c r="K47" i="88" s="1"/>
  <c r="J46" i="88"/>
  <c r="I46" i="88"/>
  <c r="G46" i="88"/>
  <c r="K46" i="88" s="1"/>
  <c r="J43" i="88"/>
  <c r="I43" i="88"/>
  <c r="G43" i="88"/>
  <c r="K43" i="88" s="1"/>
  <c r="J42" i="88"/>
  <c r="I42" i="88"/>
  <c r="G42" i="88"/>
  <c r="K42" i="88" s="1"/>
  <c r="I41" i="88"/>
  <c r="F41" i="88"/>
  <c r="J41" i="88" s="1"/>
  <c r="I40" i="88"/>
  <c r="F40" i="88"/>
  <c r="J40" i="88" s="1"/>
  <c r="F35" i="88"/>
  <c r="J35" i="88" s="1"/>
  <c r="E35" i="88"/>
  <c r="G35" i="88" s="1"/>
  <c r="K35" i="88" s="1"/>
  <c r="J34" i="88"/>
  <c r="I34" i="88"/>
  <c r="J33" i="88"/>
  <c r="I33" i="88"/>
  <c r="J32" i="88"/>
  <c r="I32" i="88"/>
  <c r="J31" i="88"/>
  <c r="I31" i="88"/>
  <c r="G31" i="88"/>
  <c r="K31" i="88" s="1"/>
  <c r="J30" i="88"/>
  <c r="I30" i="88"/>
  <c r="G30" i="88"/>
  <c r="K30" i="88" s="1"/>
  <c r="J25" i="88"/>
  <c r="I25" i="88"/>
  <c r="G25" i="88"/>
  <c r="K25" i="88" s="1"/>
  <c r="J24" i="88"/>
  <c r="I24" i="88"/>
  <c r="G24" i="88"/>
  <c r="K24" i="88" s="1"/>
  <c r="J23" i="88"/>
  <c r="I23" i="88"/>
  <c r="G23" i="88"/>
  <c r="K23" i="88" s="1"/>
  <c r="J22" i="88"/>
  <c r="I22" i="88"/>
  <c r="G22" i="88"/>
  <c r="K22" i="88" s="1"/>
  <c r="J21" i="88"/>
  <c r="I21" i="88"/>
  <c r="G21" i="88"/>
  <c r="K21" i="88" s="1"/>
  <c r="J20" i="88"/>
  <c r="I20" i="88"/>
  <c r="G20" i="88"/>
  <c r="K20" i="88" s="1"/>
  <c r="J19" i="88"/>
  <c r="I19" i="88"/>
  <c r="J18" i="88"/>
  <c r="I18" i="88"/>
  <c r="J17" i="88"/>
  <c r="I17" i="88"/>
  <c r="G17" i="88"/>
  <c r="K17" i="88" s="1"/>
  <c r="J16" i="88"/>
  <c r="E16" i="88"/>
  <c r="I16" i="88" s="1"/>
  <c r="J15" i="88"/>
  <c r="I15" i="88"/>
  <c r="G15" i="88"/>
  <c r="K15" i="88" s="1"/>
  <c r="J14" i="88"/>
  <c r="I14" i="88"/>
  <c r="G14" i="88"/>
  <c r="K14" i="88" s="1"/>
  <c r="F66" i="91" l="1"/>
  <c r="F66" i="90"/>
  <c r="F67" i="90"/>
  <c r="D72" i="98"/>
  <c r="F72" i="98" s="1"/>
  <c r="F71" i="98"/>
  <c r="G56" i="28" s="1"/>
  <c r="D72" i="96"/>
  <c r="F72" i="96" s="1"/>
  <c r="E52" i="28"/>
  <c r="D72" i="95"/>
  <c r="F72" i="95" s="1"/>
  <c r="E50" i="28"/>
  <c r="F71" i="96"/>
  <c r="G52" i="28" s="1"/>
  <c r="F71" i="95"/>
  <c r="G50" i="28" s="1"/>
  <c r="D72" i="97"/>
  <c r="F72" i="97" s="1"/>
  <c r="F71" i="97"/>
  <c r="G54" i="28" s="1"/>
  <c r="D72" i="94"/>
  <c r="F72" i="94" s="1"/>
  <c r="F71" i="94"/>
  <c r="G48" i="28" s="1"/>
  <c r="D72" i="93"/>
  <c r="F72" i="93" s="1"/>
  <c r="F67" i="91"/>
  <c r="K37" i="92"/>
  <c r="K37" i="93"/>
  <c r="K11" i="93"/>
  <c r="F67" i="93"/>
  <c r="F69" i="93"/>
  <c r="E73" i="93"/>
  <c r="F46" i="28" s="1"/>
  <c r="F69" i="92"/>
  <c r="E72" i="92"/>
  <c r="E73" i="92" s="1"/>
  <c r="F42" i="28" s="1"/>
  <c r="D72" i="92"/>
  <c r="F72" i="92" s="1"/>
  <c r="F67" i="92"/>
  <c r="D70" i="91"/>
  <c r="F65" i="91"/>
  <c r="E70" i="91"/>
  <c r="E71" i="91" s="1"/>
  <c r="F44" i="28" s="1"/>
  <c r="E72" i="90"/>
  <c r="E73" i="90" s="1"/>
  <c r="K37" i="90"/>
  <c r="F65" i="90"/>
  <c r="D70" i="90"/>
  <c r="F70" i="90" s="1"/>
  <c r="K37" i="89"/>
  <c r="D70" i="89"/>
  <c r="F70" i="89" s="1"/>
  <c r="E72" i="89"/>
  <c r="E73" i="89" s="1"/>
  <c r="J11" i="88"/>
  <c r="E67" i="88" s="1"/>
  <c r="J37" i="88"/>
  <c r="E69" i="88" s="1"/>
  <c r="J27" i="88"/>
  <c r="E68" i="88" s="1"/>
  <c r="I37" i="88"/>
  <c r="D69" i="88" s="1"/>
  <c r="K27" i="88"/>
  <c r="I11" i="88"/>
  <c r="D67" i="88" s="1"/>
  <c r="F70" i="88"/>
  <c r="I35" i="88"/>
  <c r="I27" i="88" s="1"/>
  <c r="D68" i="88" s="1"/>
  <c r="F68" i="88" s="1"/>
  <c r="G40" i="88"/>
  <c r="K40" i="88" s="1"/>
  <c r="G16" i="88"/>
  <c r="K16" i="88" s="1"/>
  <c r="K11" i="88" s="1"/>
  <c r="G41" i="88"/>
  <c r="K41" i="88" s="1"/>
  <c r="I39" i="87"/>
  <c r="J29" i="87"/>
  <c r="I29" i="87"/>
  <c r="J61" i="87"/>
  <c r="J58" i="87" s="1"/>
  <c r="E68" i="87" s="1"/>
  <c r="I61" i="87"/>
  <c r="I58" i="87" s="1"/>
  <c r="D68" i="87" s="1"/>
  <c r="F68" i="87" s="1"/>
  <c r="G61" i="87"/>
  <c r="K61" i="87" s="1"/>
  <c r="K58" i="87" s="1"/>
  <c r="J56" i="87"/>
  <c r="I56" i="87"/>
  <c r="I53" i="87" s="1"/>
  <c r="D67" i="87" s="1"/>
  <c r="G56" i="87"/>
  <c r="K56" i="87" s="1"/>
  <c r="K53" i="87" s="1"/>
  <c r="J53" i="87"/>
  <c r="E67" i="87" s="1"/>
  <c r="J51" i="87"/>
  <c r="I51" i="87"/>
  <c r="G51" i="87"/>
  <c r="K51" i="87" s="1"/>
  <c r="J50" i="87"/>
  <c r="I50" i="87"/>
  <c r="J49" i="87"/>
  <c r="I49" i="87"/>
  <c r="J48" i="87"/>
  <c r="I48" i="87"/>
  <c r="G48" i="87"/>
  <c r="K48" i="87" s="1"/>
  <c r="J47" i="87"/>
  <c r="I47" i="87"/>
  <c r="G47" i="87"/>
  <c r="K47" i="87" s="1"/>
  <c r="J46" i="87"/>
  <c r="I46" i="87"/>
  <c r="J45" i="87"/>
  <c r="I45" i="87"/>
  <c r="J44" i="87"/>
  <c r="I44" i="87"/>
  <c r="G44" i="87"/>
  <c r="K44" i="87" s="1"/>
  <c r="J43" i="87"/>
  <c r="I43" i="87"/>
  <c r="G43" i="87"/>
  <c r="K43" i="87" s="1"/>
  <c r="J42" i="87"/>
  <c r="I42" i="87"/>
  <c r="G42" i="87"/>
  <c r="K42" i="87" s="1"/>
  <c r="J41" i="87"/>
  <c r="I41" i="87"/>
  <c r="G41" i="87"/>
  <c r="K41" i="87" s="1"/>
  <c r="I40" i="87"/>
  <c r="J40" i="87"/>
  <c r="F34" i="87"/>
  <c r="J34" i="87" s="1"/>
  <c r="E34" i="87"/>
  <c r="G34" i="87" s="1"/>
  <c r="K34" i="87" s="1"/>
  <c r="J33" i="87"/>
  <c r="I33" i="87"/>
  <c r="J32" i="87"/>
  <c r="I32" i="87"/>
  <c r="J31" i="87"/>
  <c r="I31" i="87"/>
  <c r="J30" i="87"/>
  <c r="I30" i="87"/>
  <c r="G30" i="87"/>
  <c r="K30" i="87" s="1"/>
  <c r="J24" i="87"/>
  <c r="I24" i="87"/>
  <c r="G24" i="87"/>
  <c r="K24" i="87" s="1"/>
  <c r="J23" i="87"/>
  <c r="I23" i="87"/>
  <c r="G23" i="87"/>
  <c r="K23" i="87" s="1"/>
  <c r="J22" i="87"/>
  <c r="I22" i="87"/>
  <c r="G22" i="87"/>
  <c r="K22" i="87" s="1"/>
  <c r="J21" i="87"/>
  <c r="I21" i="87"/>
  <c r="G21" i="87"/>
  <c r="K21" i="87" s="1"/>
  <c r="J20" i="87"/>
  <c r="I20" i="87"/>
  <c r="G20" i="87"/>
  <c r="K20" i="87" s="1"/>
  <c r="J19" i="87"/>
  <c r="I19" i="87"/>
  <c r="J18" i="87"/>
  <c r="I18" i="87"/>
  <c r="J17" i="87"/>
  <c r="I17" i="87"/>
  <c r="G17" i="87"/>
  <c r="K17" i="87" s="1"/>
  <c r="J16" i="87"/>
  <c r="E16" i="87"/>
  <c r="G16" i="87" s="1"/>
  <c r="K16" i="87" s="1"/>
  <c r="J15" i="87"/>
  <c r="I15" i="87"/>
  <c r="G15" i="87"/>
  <c r="K15" i="87" s="1"/>
  <c r="J14" i="87"/>
  <c r="I14" i="87"/>
  <c r="G14" i="87"/>
  <c r="K14" i="87" s="1"/>
  <c r="D73" i="95" l="1"/>
  <c r="F73" i="95" s="1"/>
  <c r="F69" i="88"/>
  <c r="F67" i="87"/>
  <c r="D73" i="98"/>
  <c r="F73" i="98" s="1"/>
  <c r="D73" i="96"/>
  <c r="F73" i="96" s="1"/>
  <c r="E72" i="88"/>
  <c r="E73" i="88" s="1"/>
  <c r="F36" i="28" s="1"/>
  <c r="F67" i="88"/>
  <c r="D73" i="97"/>
  <c r="F73" i="97" s="1"/>
  <c r="D73" i="94"/>
  <c r="F73" i="94" s="1"/>
  <c r="D73" i="93"/>
  <c r="E74" i="93"/>
  <c r="E75" i="93" s="1"/>
  <c r="E74" i="92"/>
  <c r="E75" i="92" s="1"/>
  <c r="D73" i="92"/>
  <c r="E42" i="28" s="1"/>
  <c r="E72" i="91"/>
  <c r="E73" i="91" s="1"/>
  <c r="F70" i="91"/>
  <c r="D71" i="91"/>
  <c r="E44" i="28" s="1"/>
  <c r="D71" i="90"/>
  <c r="E40" i="28" s="1"/>
  <c r="D71" i="89"/>
  <c r="E38" i="28" s="1"/>
  <c r="K37" i="88"/>
  <c r="D72" i="88"/>
  <c r="I36" i="87"/>
  <c r="D66" i="87" s="1"/>
  <c r="G39" i="87"/>
  <c r="K39" i="87" s="1"/>
  <c r="J26" i="87"/>
  <c r="E65" i="87" s="1"/>
  <c r="J11" i="87"/>
  <c r="E64" i="87" s="1"/>
  <c r="K11" i="87"/>
  <c r="I16" i="87"/>
  <c r="I11" i="87" s="1"/>
  <c r="D64" i="87" s="1"/>
  <c r="J39" i="87"/>
  <c r="J36" i="87" s="1"/>
  <c r="E66" i="87" s="1"/>
  <c r="I34" i="87"/>
  <c r="I26" i="87" s="1"/>
  <c r="D65" i="87" s="1"/>
  <c r="G29" i="87"/>
  <c r="K29" i="87" s="1"/>
  <c r="K26" i="87" s="1"/>
  <c r="G40" i="87"/>
  <c r="K40" i="87" s="1"/>
  <c r="J25" i="86"/>
  <c r="I25" i="86"/>
  <c r="G25" i="86"/>
  <c r="K25" i="86" s="1"/>
  <c r="J24" i="78"/>
  <c r="I24" i="78"/>
  <c r="G24" i="78"/>
  <c r="K24" i="78" s="1"/>
  <c r="F72" i="88" l="1"/>
  <c r="E74" i="88"/>
  <c r="E75" i="88" s="1"/>
  <c r="D74" i="93"/>
  <c r="F74" i="93" s="1"/>
  <c r="E46" i="28"/>
  <c r="F73" i="93"/>
  <c r="G46" i="28" s="1"/>
  <c r="D74" i="92"/>
  <c r="F74" i="92" s="1"/>
  <c r="F73" i="92"/>
  <c r="G42" i="28" s="1"/>
  <c r="D72" i="91"/>
  <c r="F72" i="91" s="1"/>
  <c r="F71" i="91"/>
  <c r="G44" i="28" s="1"/>
  <c r="D72" i="90"/>
  <c r="F72" i="90" s="1"/>
  <c r="F71" i="90"/>
  <c r="G40" i="28" s="1"/>
  <c r="D72" i="89"/>
  <c r="F72" i="89" s="1"/>
  <c r="F71" i="89"/>
  <c r="G38" i="28" s="1"/>
  <c r="D73" i="88"/>
  <c r="K36" i="87"/>
  <c r="F66" i="87"/>
  <c r="F65" i="87"/>
  <c r="E69" i="87"/>
  <c r="E70" i="87" s="1"/>
  <c r="F34" i="28" s="1"/>
  <c r="D69" i="87"/>
  <c r="F64" i="87"/>
  <c r="D75" i="93" l="1"/>
  <c r="F75" i="93" s="1"/>
  <c r="D74" i="88"/>
  <c r="F74" i="88" s="1"/>
  <c r="E36" i="28"/>
  <c r="D75" i="92"/>
  <c r="F75" i="92" s="1"/>
  <c r="D73" i="91"/>
  <c r="F73" i="91" s="1"/>
  <c r="D73" i="90"/>
  <c r="F73" i="90" s="1"/>
  <c r="D73" i="89"/>
  <c r="F73" i="89" s="1"/>
  <c r="F73" i="88"/>
  <c r="G36" i="28" s="1"/>
  <c r="F69" i="87"/>
  <c r="D70" i="87"/>
  <c r="E34" i="28" s="1"/>
  <c r="E71" i="87"/>
  <c r="E72" i="87" s="1"/>
  <c r="D75" i="88" l="1"/>
  <c r="F75" i="88" s="1"/>
  <c r="F70" i="87"/>
  <c r="G34" i="28" s="1"/>
  <c r="D71" i="87"/>
  <c r="F71" i="87" s="1"/>
  <c r="D72" i="87" l="1"/>
  <c r="F72" i="87" s="1"/>
  <c r="J63" i="86" l="1"/>
  <c r="J60" i="86" s="1"/>
  <c r="E70" i="86" s="1"/>
  <c r="I63" i="86"/>
  <c r="I60" i="86" s="1"/>
  <c r="D70" i="86" s="1"/>
  <c r="G63" i="86"/>
  <c r="K63" i="86" s="1"/>
  <c r="K60" i="86" s="1"/>
  <c r="J58" i="86"/>
  <c r="I58" i="86"/>
  <c r="G58" i="86"/>
  <c r="K58" i="86" s="1"/>
  <c r="K55" i="86" s="1"/>
  <c r="J55" i="86"/>
  <c r="E69" i="86" s="1"/>
  <c r="I55" i="86"/>
  <c r="D69" i="86" s="1"/>
  <c r="F69" i="86" s="1"/>
  <c r="J53" i="86"/>
  <c r="I53" i="86"/>
  <c r="G53" i="86"/>
  <c r="K53" i="86" s="1"/>
  <c r="J52" i="86"/>
  <c r="I52" i="86"/>
  <c r="J51" i="86"/>
  <c r="I51" i="86"/>
  <c r="J50" i="86"/>
  <c r="I50" i="86"/>
  <c r="G50" i="86"/>
  <c r="K50" i="86" s="1"/>
  <c r="J49" i="86"/>
  <c r="I49" i="86"/>
  <c r="G49" i="86"/>
  <c r="K49" i="86" s="1"/>
  <c r="J48" i="86"/>
  <c r="I48" i="86"/>
  <c r="J47" i="86"/>
  <c r="I47" i="86"/>
  <c r="J46" i="86"/>
  <c r="I46" i="86"/>
  <c r="G46" i="86"/>
  <c r="K46" i="86" s="1"/>
  <c r="J45" i="86"/>
  <c r="I45" i="86"/>
  <c r="G45" i="86"/>
  <c r="K45" i="86" s="1"/>
  <c r="J44" i="86"/>
  <c r="I44" i="86"/>
  <c r="G44" i="86"/>
  <c r="K44" i="86" s="1"/>
  <c r="J43" i="86"/>
  <c r="I43" i="86"/>
  <c r="G43" i="86"/>
  <c r="K43" i="86" s="1"/>
  <c r="I42" i="86"/>
  <c r="F42" i="86"/>
  <c r="J42" i="86" s="1"/>
  <c r="I41" i="86"/>
  <c r="F41" i="86"/>
  <c r="J41" i="86" s="1"/>
  <c r="F36" i="86"/>
  <c r="J36" i="86" s="1"/>
  <c r="E36" i="86"/>
  <c r="I36" i="86" s="1"/>
  <c r="J35" i="86"/>
  <c r="I35" i="86"/>
  <c r="J34" i="86"/>
  <c r="I34" i="86"/>
  <c r="J33" i="86"/>
  <c r="I33" i="86"/>
  <c r="J32" i="86"/>
  <c r="I32" i="86"/>
  <c r="G32" i="86"/>
  <c r="K32" i="86" s="1"/>
  <c r="J31" i="86"/>
  <c r="I31" i="86"/>
  <c r="G31" i="86"/>
  <c r="K31" i="86" s="1"/>
  <c r="J26" i="86"/>
  <c r="I26" i="86"/>
  <c r="G26" i="86"/>
  <c r="K26" i="86" s="1"/>
  <c r="J24" i="86"/>
  <c r="I24" i="86"/>
  <c r="G24" i="86"/>
  <c r="K24" i="86" s="1"/>
  <c r="J23" i="86"/>
  <c r="I23" i="86"/>
  <c r="G23" i="86"/>
  <c r="K23" i="86" s="1"/>
  <c r="J22" i="86"/>
  <c r="I22" i="86"/>
  <c r="G22" i="86"/>
  <c r="K22" i="86" s="1"/>
  <c r="J21" i="86"/>
  <c r="I21" i="86"/>
  <c r="G21" i="86"/>
  <c r="K21" i="86" s="1"/>
  <c r="J20" i="86"/>
  <c r="I20" i="86"/>
  <c r="G20" i="86"/>
  <c r="K20" i="86" s="1"/>
  <c r="J19" i="86"/>
  <c r="I19" i="86"/>
  <c r="J18" i="86"/>
  <c r="I18" i="86"/>
  <c r="J17" i="86"/>
  <c r="I17" i="86"/>
  <c r="G17" i="86"/>
  <c r="K17" i="86" s="1"/>
  <c r="J16" i="86"/>
  <c r="E16" i="86"/>
  <c r="I16" i="86" s="1"/>
  <c r="J15" i="86"/>
  <c r="I15" i="86"/>
  <c r="G15" i="86"/>
  <c r="K15" i="86" s="1"/>
  <c r="J14" i="86"/>
  <c r="I14" i="86"/>
  <c r="G14" i="86"/>
  <c r="K14" i="86" s="1"/>
  <c r="I40" i="85"/>
  <c r="I30" i="85"/>
  <c r="J62" i="85"/>
  <c r="J59" i="85" s="1"/>
  <c r="E69" i="85" s="1"/>
  <c r="I62" i="85"/>
  <c r="I59" i="85" s="1"/>
  <c r="D69" i="85" s="1"/>
  <c r="F69" i="85" s="1"/>
  <c r="G62" i="85"/>
  <c r="K62" i="85" s="1"/>
  <c r="K59" i="85" s="1"/>
  <c r="J57" i="85"/>
  <c r="I57" i="85"/>
  <c r="G57" i="85"/>
  <c r="K57" i="85" s="1"/>
  <c r="K54" i="85" s="1"/>
  <c r="J54" i="85"/>
  <c r="E68" i="85" s="1"/>
  <c r="I54" i="85"/>
  <c r="D68" i="85" s="1"/>
  <c r="F68" i="85" s="1"/>
  <c r="J52" i="85"/>
  <c r="I52" i="85"/>
  <c r="G52" i="85"/>
  <c r="K52" i="85" s="1"/>
  <c r="J51" i="85"/>
  <c r="I51" i="85"/>
  <c r="J50" i="85"/>
  <c r="I50" i="85"/>
  <c r="J49" i="85"/>
  <c r="I49" i="85"/>
  <c r="G49" i="85"/>
  <c r="K49" i="85" s="1"/>
  <c r="J48" i="85"/>
  <c r="I48" i="85"/>
  <c r="G48" i="85"/>
  <c r="K48" i="85" s="1"/>
  <c r="J47" i="85"/>
  <c r="I47" i="85"/>
  <c r="J46" i="85"/>
  <c r="I46" i="85"/>
  <c r="J45" i="85"/>
  <c r="I45" i="85"/>
  <c r="G45" i="85"/>
  <c r="K45" i="85" s="1"/>
  <c r="J44" i="85"/>
  <c r="I44" i="85"/>
  <c r="G44" i="85"/>
  <c r="K44" i="85" s="1"/>
  <c r="J43" i="85"/>
  <c r="I43" i="85"/>
  <c r="G43" i="85"/>
  <c r="K43" i="85" s="1"/>
  <c r="J42" i="85"/>
  <c r="I42" i="85"/>
  <c r="G42" i="85"/>
  <c r="K42" i="85" s="1"/>
  <c r="I41" i="85"/>
  <c r="F41" i="85"/>
  <c r="G41" i="85" s="1"/>
  <c r="K41" i="85" s="1"/>
  <c r="F40" i="85"/>
  <c r="F35" i="85"/>
  <c r="J35" i="85" s="1"/>
  <c r="E35" i="85"/>
  <c r="I35" i="85" s="1"/>
  <c r="J34" i="85"/>
  <c r="I34" i="85"/>
  <c r="J33" i="85"/>
  <c r="I33" i="85"/>
  <c r="J32" i="85"/>
  <c r="I32" i="85"/>
  <c r="J31" i="85"/>
  <c r="I31" i="85"/>
  <c r="G31" i="85"/>
  <c r="K31" i="85" s="1"/>
  <c r="J30" i="85"/>
  <c r="G30" i="85"/>
  <c r="K30" i="85" s="1"/>
  <c r="J25" i="85"/>
  <c r="I25" i="85"/>
  <c r="G25" i="85"/>
  <c r="K25" i="85" s="1"/>
  <c r="J24" i="85"/>
  <c r="I24" i="85"/>
  <c r="G24" i="85"/>
  <c r="K24" i="85" s="1"/>
  <c r="J23" i="85"/>
  <c r="I23" i="85"/>
  <c r="G23" i="85"/>
  <c r="K23" i="85" s="1"/>
  <c r="J22" i="85"/>
  <c r="I22" i="85"/>
  <c r="G22" i="85"/>
  <c r="K22" i="85" s="1"/>
  <c r="J21" i="85"/>
  <c r="I21" i="85"/>
  <c r="G21" i="85"/>
  <c r="K21" i="85" s="1"/>
  <c r="J20" i="85"/>
  <c r="I20" i="85"/>
  <c r="G20" i="85"/>
  <c r="K20" i="85" s="1"/>
  <c r="J19" i="85"/>
  <c r="I19" i="85"/>
  <c r="J18" i="85"/>
  <c r="I18" i="85"/>
  <c r="J17" i="85"/>
  <c r="I17" i="85"/>
  <c r="G17" i="85"/>
  <c r="K17" i="85" s="1"/>
  <c r="J16" i="85"/>
  <c r="E16" i="85"/>
  <c r="I16" i="85" s="1"/>
  <c r="J15" i="85"/>
  <c r="I15" i="85"/>
  <c r="G15" i="85"/>
  <c r="K15" i="85" s="1"/>
  <c r="J14" i="85"/>
  <c r="I14" i="85"/>
  <c r="G14" i="85"/>
  <c r="K14" i="85" s="1"/>
  <c r="I38" i="86" l="1"/>
  <c r="D68" i="86" s="1"/>
  <c r="J11" i="85"/>
  <c r="E65" i="85" s="1"/>
  <c r="J27" i="85"/>
  <c r="E66" i="85" s="1"/>
  <c r="F70" i="86"/>
  <c r="I11" i="86"/>
  <c r="D66" i="86" s="1"/>
  <c r="J28" i="86"/>
  <c r="E67" i="86" s="1"/>
  <c r="J38" i="86"/>
  <c r="E68" i="86" s="1"/>
  <c r="J11" i="86"/>
  <c r="E66" i="86" s="1"/>
  <c r="F66" i="86" s="1"/>
  <c r="I28" i="86"/>
  <c r="D67" i="86" s="1"/>
  <c r="F67" i="86" s="1"/>
  <c r="G36" i="86"/>
  <c r="K36" i="86" s="1"/>
  <c r="K28" i="86" s="1"/>
  <c r="G41" i="86"/>
  <c r="K41" i="86" s="1"/>
  <c r="G16" i="86"/>
  <c r="K16" i="86" s="1"/>
  <c r="K11" i="86" s="1"/>
  <c r="G42" i="86"/>
  <c r="K42" i="86" s="1"/>
  <c r="G40" i="85"/>
  <c r="K40" i="85" s="1"/>
  <c r="K37" i="85" s="1"/>
  <c r="I37" i="85"/>
  <c r="D67" i="85" s="1"/>
  <c r="I27" i="85"/>
  <c r="D66" i="85" s="1"/>
  <c r="F66" i="85" s="1"/>
  <c r="I11" i="85"/>
  <c r="D65" i="85" s="1"/>
  <c r="F65" i="85" s="1"/>
  <c r="G35" i="85"/>
  <c r="K35" i="85" s="1"/>
  <c r="K27" i="85" s="1"/>
  <c r="J40" i="85"/>
  <c r="J41" i="85"/>
  <c r="G16" i="85"/>
  <c r="K16" i="85" s="1"/>
  <c r="K11" i="85" s="1"/>
  <c r="J62" i="84"/>
  <c r="I62" i="84"/>
  <c r="G62" i="84"/>
  <c r="K62" i="84" s="1"/>
  <c r="K59" i="84" s="1"/>
  <c r="J59" i="84"/>
  <c r="E69" i="84" s="1"/>
  <c r="I59" i="84"/>
  <c r="D69" i="84" s="1"/>
  <c r="J57" i="84"/>
  <c r="I57" i="84"/>
  <c r="I54" i="84" s="1"/>
  <c r="D68" i="84" s="1"/>
  <c r="G57" i="84"/>
  <c r="K57" i="84" s="1"/>
  <c r="K54" i="84" s="1"/>
  <c r="J54" i="84"/>
  <c r="E68" i="84" s="1"/>
  <c r="J52" i="84"/>
  <c r="I52" i="84"/>
  <c r="G52" i="84"/>
  <c r="K52" i="84" s="1"/>
  <c r="J51" i="84"/>
  <c r="I51" i="84"/>
  <c r="J50" i="84"/>
  <c r="I50" i="84"/>
  <c r="J49" i="84"/>
  <c r="I49" i="84"/>
  <c r="G49" i="84"/>
  <c r="K49" i="84" s="1"/>
  <c r="J48" i="84"/>
  <c r="I48" i="84"/>
  <c r="G48" i="84"/>
  <c r="K48" i="84" s="1"/>
  <c r="J47" i="84"/>
  <c r="I47" i="84"/>
  <c r="J46" i="84"/>
  <c r="I46" i="84"/>
  <c r="J45" i="84"/>
  <c r="I45" i="84"/>
  <c r="G45" i="84"/>
  <c r="K45" i="84" s="1"/>
  <c r="J44" i="84"/>
  <c r="I44" i="84"/>
  <c r="G44" i="84"/>
  <c r="K44" i="84" s="1"/>
  <c r="J43" i="84"/>
  <c r="I43" i="84"/>
  <c r="G43" i="84"/>
  <c r="K43" i="84" s="1"/>
  <c r="J42" i="84"/>
  <c r="I42" i="84"/>
  <c r="G42" i="84"/>
  <c r="K42" i="84" s="1"/>
  <c r="I41" i="84"/>
  <c r="F41" i="84"/>
  <c r="G41" i="84" s="1"/>
  <c r="K41" i="84" s="1"/>
  <c r="I40" i="84"/>
  <c r="F40" i="84"/>
  <c r="G40" i="84" s="1"/>
  <c r="K40" i="84" s="1"/>
  <c r="F35" i="84"/>
  <c r="J35" i="84" s="1"/>
  <c r="E35" i="84"/>
  <c r="G35" i="84" s="1"/>
  <c r="K35" i="84" s="1"/>
  <c r="J34" i="84"/>
  <c r="I34" i="84"/>
  <c r="J33" i="84"/>
  <c r="I33" i="84"/>
  <c r="J32" i="84"/>
  <c r="I32" i="84"/>
  <c r="J31" i="84"/>
  <c r="I31" i="84"/>
  <c r="G31" i="84"/>
  <c r="K31" i="84" s="1"/>
  <c r="J30" i="84"/>
  <c r="I30" i="84"/>
  <c r="G30" i="84"/>
  <c r="K30" i="84" s="1"/>
  <c r="J25" i="84"/>
  <c r="I25" i="84"/>
  <c r="G25" i="84"/>
  <c r="K25" i="84" s="1"/>
  <c r="J24" i="84"/>
  <c r="I24" i="84"/>
  <c r="G24" i="84"/>
  <c r="K24" i="84" s="1"/>
  <c r="J23" i="84"/>
  <c r="I23" i="84"/>
  <c r="G23" i="84"/>
  <c r="K23" i="84" s="1"/>
  <c r="J22" i="84"/>
  <c r="I22" i="84"/>
  <c r="G22" i="84"/>
  <c r="K22" i="84" s="1"/>
  <c r="J21" i="84"/>
  <c r="I21" i="84"/>
  <c r="G21" i="84"/>
  <c r="K21" i="84" s="1"/>
  <c r="J20" i="84"/>
  <c r="I20" i="84"/>
  <c r="G20" i="84"/>
  <c r="K20" i="84" s="1"/>
  <c r="J19" i="84"/>
  <c r="I19" i="84"/>
  <c r="J18" i="84"/>
  <c r="I18" i="84"/>
  <c r="J17" i="84"/>
  <c r="I17" i="84"/>
  <c r="G17" i="84"/>
  <c r="K17" i="84" s="1"/>
  <c r="J16" i="84"/>
  <c r="E16" i="84"/>
  <c r="G16" i="84" s="1"/>
  <c r="K16" i="84" s="1"/>
  <c r="J15" i="84"/>
  <c r="I15" i="84"/>
  <c r="G15" i="84"/>
  <c r="K15" i="84" s="1"/>
  <c r="J14" i="84"/>
  <c r="I14" i="84"/>
  <c r="G14" i="84"/>
  <c r="K14" i="84" s="1"/>
  <c r="F68" i="86" l="1"/>
  <c r="J11" i="84"/>
  <c r="E65" i="84" s="1"/>
  <c r="J27" i="84"/>
  <c r="E66" i="84" s="1"/>
  <c r="D71" i="86"/>
  <c r="E71" i="86"/>
  <c r="E72" i="86" s="1"/>
  <c r="K38" i="86"/>
  <c r="D72" i="86"/>
  <c r="E32" i="28" s="1"/>
  <c r="D70" i="85"/>
  <c r="D71" i="85" s="1"/>
  <c r="J37" i="85"/>
  <c r="E67" i="85" s="1"/>
  <c r="F69" i="84"/>
  <c r="I37" i="84"/>
  <c r="D67" i="84" s="1"/>
  <c r="K27" i="84"/>
  <c r="K11" i="84"/>
  <c r="K37" i="84"/>
  <c r="F68" i="84"/>
  <c r="I35" i="84"/>
  <c r="I27" i="84" s="1"/>
  <c r="D66" i="84" s="1"/>
  <c r="I16" i="84"/>
  <c r="I11" i="84" s="1"/>
  <c r="D65" i="84" s="1"/>
  <c r="J40" i="84"/>
  <c r="J41" i="84"/>
  <c r="I41" i="83"/>
  <c r="I40" i="83"/>
  <c r="I30" i="83"/>
  <c r="J62" i="83"/>
  <c r="J59" i="83" s="1"/>
  <c r="E69" i="83" s="1"/>
  <c r="I62" i="83"/>
  <c r="I59" i="83" s="1"/>
  <c r="D69" i="83" s="1"/>
  <c r="G62" i="83"/>
  <c r="K62" i="83" s="1"/>
  <c r="K59" i="83" s="1"/>
  <c r="K57" i="83"/>
  <c r="J57" i="83"/>
  <c r="J54" i="83" s="1"/>
  <c r="E68" i="83" s="1"/>
  <c r="I57" i="83"/>
  <c r="G57" i="83"/>
  <c r="K54" i="83"/>
  <c r="I54" i="83"/>
  <c r="D68" i="83" s="1"/>
  <c r="F68" i="83" s="1"/>
  <c r="J52" i="83"/>
  <c r="I52" i="83"/>
  <c r="G52" i="83"/>
  <c r="K52" i="83" s="1"/>
  <c r="J51" i="83"/>
  <c r="I51" i="83"/>
  <c r="J50" i="83"/>
  <c r="I50" i="83"/>
  <c r="J49" i="83"/>
  <c r="I49" i="83"/>
  <c r="G49" i="83"/>
  <c r="K49" i="83" s="1"/>
  <c r="J48" i="83"/>
  <c r="I48" i="83"/>
  <c r="G48" i="83"/>
  <c r="K48" i="83" s="1"/>
  <c r="J47" i="83"/>
  <c r="I47" i="83"/>
  <c r="J46" i="83"/>
  <c r="I46" i="83"/>
  <c r="J45" i="83"/>
  <c r="I45" i="83"/>
  <c r="G45" i="83"/>
  <c r="K45" i="83" s="1"/>
  <c r="J44" i="83"/>
  <c r="I44" i="83"/>
  <c r="G44" i="83"/>
  <c r="K44" i="83" s="1"/>
  <c r="J43" i="83"/>
  <c r="I43" i="83"/>
  <c r="G43" i="83"/>
  <c r="K43" i="83" s="1"/>
  <c r="J42" i="83"/>
  <c r="I42" i="83"/>
  <c r="G42" i="83"/>
  <c r="K42" i="83" s="1"/>
  <c r="F41" i="83"/>
  <c r="F40" i="83"/>
  <c r="J40" i="83" s="1"/>
  <c r="F35" i="83"/>
  <c r="J35" i="83" s="1"/>
  <c r="J27" i="83" s="1"/>
  <c r="E66" i="83" s="1"/>
  <c r="E35" i="83"/>
  <c r="I35" i="83" s="1"/>
  <c r="J34" i="83"/>
  <c r="I34" i="83"/>
  <c r="J33" i="83"/>
  <c r="I33" i="83"/>
  <c r="J32" i="83"/>
  <c r="I32" i="83"/>
  <c r="J31" i="83"/>
  <c r="I31" i="83"/>
  <c r="G31" i="83"/>
  <c r="K31" i="83" s="1"/>
  <c r="J30" i="83"/>
  <c r="J25" i="83"/>
  <c r="I25" i="83"/>
  <c r="G25" i="83"/>
  <c r="K25" i="83" s="1"/>
  <c r="J24" i="83"/>
  <c r="I24" i="83"/>
  <c r="G24" i="83"/>
  <c r="K24" i="83" s="1"/>
  <c r="J23" i="83"/>
  <c r="I23" i="83"/>
  <c r="G23" i="83"/>
  <c r="K23" i="83" s="1"/>
  <c r="J22" i="83"/>
  <c r="I22" i="83"/>
  <c r="G22" i="83"/>
  <c r="K22" i="83" s="1"/>
  <c r="J21" i="83"/>
  <c r="I21" i="83"/>
  <c r="G21" i="83"/>
  <c r="K21" i="83" s="1"/>
  <c r="J20" i="83"/>
  <c r="I20" i="83"/>
  <c r="G20" i="83"/>
  <c r="K20" i="83" s="1"/>
  <c r="J19" i="83"/>
  <c r="I19" i="83"/>
  <c r="J18" i="83"/>
  <c r="I18" i="83"/>
  <c r="J17" i="83"/>
  <c r="J11" i="83" s="1"/>
  <c r="E65" i="83" s="1"/>
  <c r="I17" i="83"/>
  <c r="G17" i="83"/>
  <c r="K17" i="83" s="1"/>
  <c r="J16" i="83"/>
  <c r="E16" i="83"/>
  <c r="I16" i="83" s="1"/>
  <c r="J15" i="83"/>
  <c r="I15" i="83"/>
  <c r="G15" i="83"/>
  <c r="K15" i="83" s="1"/>
  <c r="J14" i="83"/>
  <c r="I14" i="83"/>
  <c r="G14" i="83"/>
  <c r="K14" i="83" s="1"/>
  <c r="I41" i="82"/>
  <c r="I40" i="82"/>
  <c r="G22" i="82"/>
  <c r="K22" i="82" s="1"/>
  <c r="J62" i="82"/>
  <c r="J59" i="82" s="1"/>
  <c r="E69" i="82" s="1"/>
  <c r="I62" i="82"/>
  <c r="I59" i="82" s="1"/>
  <c r="D69" i="82" s="1"/>
  <c r="F69" i="82" s="1"/>
  <c r="G62" i="82"/>
  <c r="K62" i="82" s="1"/>
  <c r="K59" i="82" s="1"/>
  <c r="J57" i="82"/>
  <c r="J54" i="82" s="1"/>
  <c r="E68" i="82" s="1"/>
  <c r="I57" i="82"/>
  <c r="I54" i="82" s="1"/>
  <c r="D68" i="82" s="1"/>
  <c r="F68" i="82" s="1"/>
  <c r="G57" i="82"/>
  <c r="K57" i="82" s="1"/>
  <c r="K54" i="82" s="1"/>
  <c r="J52" i="82"/>
  <c r="I52" i="82"/>
  <c r="G52" i="82"/>
  <c r="K52" i="82" s="1"/>
  <c r="J51" i="82"/>
  <c r="I51" i="82"/>
  <c r="J50" i="82"/>
  <c r="I50" i="82"/>
  <c r="J49" i="82"/>
  <c r="I49" i="82"/>
  <c r="G49" i="82"/>
  <c r="K49" i="82" s="1"/>
  <c r="J48" i="82"/>
  <c r="I48" i="82"/>
  <c r="G48" i="82"/>
  <c r="K48" i="82" s="1"/>
  <c r="J47" i="82"/>
  <c r="I47" i="82"/>
  <c r="J46" i="82"/>
  <c r="I46" i="82"/>
  <c r="J45" i="82"/>
  <c r="I45" i="82"/>
  <c r="G45" i="82"/>
  <c r="K45" i="82" s="1"/>
  <c r="J44" i="82"/>
  <c r="I44" i="82"/>
  <c r="G44" i="82"/>
  <c r="K44" i="82" s="1"/>
  <c r="J43" i="82"/>
  <c r="I43" i="82"/>
  <c r="G43" i="82"/>
  <c r="K43" i="82" s="1"/>
  <c r="J42" i="82"/>
  <c r="I42" i="82"/>
  <c r="G42" i="82"/>
  <c r="K42" i="82" s="1"/>
  <c r="J41" i="82"/>
  <c r="F41" i="82"/>
  <c r="F40" i="82"/>
  <c r="J40" i="82" s="1"/>
  <c r="F35" i="82"/>
  <c r="J35" i="82" s="1"/>
  <c r="E35" i="82"/>
  <c r="I35" i="82" s="1"/>
  <c r="J34" i="82"/>
  <c r="I34" i="82"/>
  <c r="J33" i="82"/>
  <c r="I33" i="82"/>
  <c r="J32" i="82"/>
  <c r="I32" i="82"/>
  <c r="J31" i="82"/>
  <c r="I31" i="82"/>
  <c r="G31" i="82"/>
  <c r="K31" i="82" s="1"/>
  <c r="J30" i="82"/>
  <c r="I30" i="82"/>
  <c r="G30" i="82"/>
  <c r="K30" i="82" s="1"/>
  <c r="J25" i="82"/>
  <c r="I25" i="82"/>
  <c r="G25" i="82"/>
  <c r="K25" i="82" s="1"/>
  <c r="J24" i="82"/>
  <c r="I24" i="82"/>
  <c r="G24" i="82"/>
  <c r="K24" i="82" s="1"/>
  <c r="J23" i="82"/>
  <c r="I23" i="82"/>
  <c r="G23" i="82"/>
  <c r="K23" i="82" s="1"/>
  <c r="J22" i="82"/>
  <c r="I22" i="82"/>
  <c r="J21" i="82"/>
  <c r="I21" i="82"/>
  <c r="G21" i="82"/>
  <c r="K21" i="82" s="1"/>
  <c r="J20" i="82"/>
  <c r="I20" i="82"/>
  <c r="G20" i="82"/>
  <c r="K20" i="82" s="1"/>
  <c r="J19" i="82"/>
  <c r="I19" i="82"/>
  <c r="J18" i="82"/>
  <c r="I18" i="82"/>
  <c r="J17" i="82"/>
  <c r="I17" i="82"/>
  <c r="G17" i="82"/>
  <c r="K17" i="82" s="1"/>
  <c r="J16" i="82"/>
  <c r="E16" i="82"/>
  <c r="G16" i="82" s="1"/>
  <c r="K16" i="82" s="1"/>
  <c r="J15" i="82"/>
  <c r="I15" i="82"/>
  <c r="G15" i="82"/>
  <c r="K15" i="82" s="1"/>
  <c r="J14" i="82"/>
  <c r="I14" i="82"/>
  <c r="G14" i="82"/>
  <c r="K14" i="82" s="1"/>
  <c r="F66" i="84" l="1"/>
  <c r="J11" i="82"/>
  <c r="E65" i="82" s="1"/>
  <c r="E70" i="82" s="1"/>
  <c r="E71" i="82" s="1"/>
  <c r="F24" i="28" s="1"/>
  <c r="J27" i="82"/>
  <c r="E66" i="82" s="1"/>
  <c r="J37" i="82"/>
  <c r="E67" i="82" s="1"/>
  <c r="E73" i="86"/>
  <c r="E74" i="86" s="1"/>
  <c r="F32" i="28"/>
  <c r="D72" i="85"/>
  <c r="D73" i="85" s="1"/>
  <c r="E30" i="28"/>
  <c r="F71" i="86"/>
  <c r="D73" i="86"/>
  <c r="F72" i="86"/>
  <c r="G32" i="28" s="1"/>
  <c r="F67" i="85"/>
  <c r="E70" i="85"/>
  <c r="F70" i="85" s="1"/>
  <c r="D70" i="84"/>
  <c r="D71" i="84" s="1"/>
  <c r="E28" i="28" s="1"/>
  <c r="F65" i="84"/>
  <c r="J37" i="84"/>
  <c r="E67" i="84" s="1"/>
  <c r="F69" i="83"/>
  <c r="G41" i="83"/>
  <c r="K41" i="83" s="1"/>
  <c r="I37" i="83"/>
  <c r="D67" i="83" s="1"/>
  <c r="G30" i="83"/>
  <c r="K30" i="83" s="1"/>
  <c r="I27" i="83"/>
  <c r="D66" i="83" s="1"/>
  <c r="I11" i="83"/>
  <c r="D65" i="83" s="1"/>
  <c r="F66" i="83"/>
  <c r="G35" i="83"/>
  <c r="K35" i="83" s="1"/>
  <c r="G40" i="83"/>
  <c r="K40" i="83" s="1"/>
  <c r="J41" i="83"/>
  <c r="J37" i="83" s="1"/>
  <c r="E67" i="83" s="1"/>
  <c r="G16" i="83"/>
  <c r="K16" i="83" s="1"/>
  <c r="K11" i="83" s="1"/>
  <c r="G41" i="82"/>
  <c r="K41" i="82" s="1"/>
  <c r="I37" i="82"/>
  <c r="D67" i="82" s="1"/>
  <c r="F67" i="82" s="1"/>
  <c r="I27" i="82"/>
  <c r="D66" i="82" s="1"/>
  <c r="F66" i="82" s="1"/>
  <c r="K11" i="82"/>
  <c r="I16" i="82"/>
  <c r="I11" i="82" s="1"/>
  <c r="D65" i="82" s="1"/>
  <c r="G40" i="82"/>
  <c r="K40" i="82" s="1"/>
  <c r="G35" i="82"/>
  <c r="K35" i="82" s="1"/>
  <c r="K27" i="82" s="1"/>
  <c r="F73" i="86" l="1"/>
  <c r="D74" i="86"/>
  <c r="F74" i="86" s="1"/>
  <c r="E71" i="85"/>
  <c r="F30" i="28" s="1"/>
  <c r="D72" i="84"/>
  <c r="D73" i="84" s="1"/>
  <c r="E70" i="84"/>
  <c r="E71" i="84" s="1"/>
  <c r="F28" i="28" s="1"/>
  <c r="F67" i="84"/>
  <c r="K37" i="83"/>
  <c r="D70" i="83"/>
  <c r="K27" i="83"/>
  <c r="F65" i="83"/>
  <c r="E70" i="83"/>
  <c r="E71" i="83" s="1"/>
  <c r="F26" i="28" s="1"/>
  <c r="F67" i="83"/>
  <c r="K37" i="82"/>
  <c r="D70" i="82"/>
  <c r="F70" i="82" s="1"/>
  <c r="F65" i="82"/>
  <c r="E72" i="82"/>
  <c r="E73" i="82" s="1"/>
  <c r="E72" i="85" l="1"/>
  <c r="F72" i="85" s="1"/>
  <c r="F71" i="85"/>
  <c r="G30" i="28" s="1"/>
  <c r="E72" i="84"/>
  <c r="E73" i="84" s="1"/>
  <c r="F73" i="84" s="1"/>
  <c r="F71" i="84"/>
  <c r="G28" i="28" s="1"/>
  <c r="F70" i="84"/>
  <c r="F72" i="84"/>
  <c r="F70" i="83"/>
  <c r="D71" i="83"/>
  <c r="E26" i="28" s="1"/>
  <c r="E72" i="83"/>
  <c r="E73" i="83" s="1"/>
  <c r="D71" i="82"/>
  <c r="E24" i="28" s="1"/>
  <c r="F71" i="83" l="1"/>
  <c r="G26" i="28" s="1"/>
  <c r="D72" i="83"/>
  <c r="F72" i="83" s="1"/>
  <c r="E73" i="85"/>
  <c r="F73" i="85" s="1"/>
  <c r="D72" i="82"/>
  <c r="F72" i="82" s="1"/>
  <c r="F71" i="82"/>
  <c r="G24" i="28" s="1"/>
  <c r="D73" i="83" l="1"/>
  <c r="F73" i="83" s="1"/>
  <c r="D73" i="82"/>
  <c r="F73" i="82" s="1"/>
  <c r="J62" i="81" l="1"/>
  <c r="J59" i="81" s="1"/>
  <c r="E69" i="81" s="1"/>
  <c r="I62" i="81"/>
  <c r="I59" i="81" s="1"/>
  <c r="D69" i="81" s="1"/>
  <c r="F69" i="81" s="1"/>
  <c r="G62" i="81"/>
  <c r="K62" i="81" s="1"/>
  <c r="K59" i="81" s="1"/>
  <c r="J57" i="81"/>
  <c r="J54" i="81" s="1"/>
  <c r="E68" i="81" s="1"/>
  <c r="I57" i="81"/>
  <c r="I54" i="81" s="1"/>
  <c r="D68" i="81" s="1"/>
  <c r="F68" i="81" s="1"/>
  <c r="G57" i="81"/>
  <c r="K57" i="81" s="1"/>
  <c r="K54" i="81" s="1"/>
  <c r="J52" i="81"/>
  <c r="I52" i="81"/>
  <c r="G52" i="81"/>
  <c r="K52" i="81" s="1"/>
  <c r="J51" i="81"/>
  <c r="I51" i="81"/>
  <c r="J50" i="81"/>
  <c r="I50" i="81"/>
  <c r="J49" i="81"/>
  <c r="I49" i="81"/>
  <c r="G49" i="81"/>
  <c r="K49" i="81" s="1"/>
  <c r="J48" i="81"/>
  <c r="I48" i="81"/>
  <c r="G48" i="81"/>
  <c r="K48" i="81" s="1"/>
  <c r="J47" i="81"/>
  <c r="I47" i="81"/>
  <c r="J46" i="81"/>
  <c r="I46" i="81"/>
  <c r="K45" i="81"/>
  <c r="J45" i="81"/>
  <c r="I45" i="81"/>
  <c r="G45" i="81"/>
  <c r="J44" i="81"/>
  <c r="I44" i="81"/>
  <c r="G44" i="81"/>
  <c r="K44" i="81" s="1"/>
  <c r="K43" i="81"/>
  <c r="J43" i="81"/>
  <c r="I43" i="81"/>
  <c r="G43" i="81"/>
  <c r="J42" i="81"/>
  <c r="I42" i="81"/>
  <c r="G42" i="81"/>
  <c r="K42" i="81" s="1"/>
  <c r="I41" i="81"/>
  <c r="F41" i="81"/>
  <c r="J41" i="81" s="1"/>
  <c r="I40" i="81"/>
  <c r="F40" i="81"/>
  <c r="J40" i="81" s="1"/>
  <c r="F35" i="81"/>
  <c r="J35" i="81" s="1"/>
  <c r="E35" i="81"/>
  <c r="I35" i="81" s="1"/>
  <c r="J34" i="81"/>
  <c r="I34" i="81"/>
  <c r="J33" i="81"/>
  <c r="I33" i="81"/>
  <c r="J32" i="81"/>
  <c r="I32" i="81"/>
  <c r="J31" i="81"/>
  <c r="I31" i="81"/>
  <c r="G31" i="81"/>
  <c r="K31" i="81" s="1"/>
  <c r="J30" i="81"/>
  <c r="I30" i="81"/>
  <c r="G30" i="81"/>
  <c r="K30" i="81" s="1"/>
  <c r="J25" i="81"/>
  <c r="I25" i="81"/>
  <c r="G25" i="81"/>
  <c r="K25" i="81" s="1"/>
  <c r="J24" i="81"/>
  <c r="I24" i="81"/>
  <c r="G24" i="81"/>
  <c r="K24" i="81" s="1"/>
  <c r="J23" i="81"/>
  <c r="I23" i="81"/>
  <c r="G23" i="81"/>
  <c r="K23" i="81" s="1"/>
  <c r="J22" i="81"/>
  <c r="I22" i="81"/>
  <c r="G22" i="81"/>
  <c r="K22" i="81" s="1"/>
  <c r="J21" i="81"/>
  <c r="I21" i="81"/>
  <c r="G21" i="81"/>
  <c r="K21" i="81" s="1"/>
  <c r="J20" i="81"/>
  <c r="I20" i="81"/>
  <c r="G20" i="81"/>
  <c r="K20" i="81" s="1"/>
  <c r="J19" i="81"/>
  <c r="I19" i="81"/>
  <c r="J18" i="81"/>
  <c r="I18" i="81"/>
  <c r="J17" i="81"/>
  <c r="J11" i="81" s="1"/>
  <c r="E65" i="81" s="1"/>
  <c r="I17" i="81"/>
  <c r="G17" i="81"/>
  <c r="K17" i="81" s="1"/>
  <c r="J16" i="81"/>
  <c r="E16" i="81"/>
  <c r="I16" i="81" s="1"/>
  <c r="J15" i="81"/>
  <c r="I15" i="81"/>
  <c r="G15" i="81"/>
  <c r="K15" i="81" s="1"/>
  <c r="J14" i="81"/>
  <c r="I14" i="81"/>
  <c r="G14" i="81"/>
  <c r="K14" i="81" s="1"/>
  <c r="E29" i="80"/>
  <c r="G29" i="80" s="1"/>
  <c r="K29" i="80" s="1"/>
  <c r="J61" i="80"/>
  <c r="J58" i="80" s="1"/>
  <c r="E68" i="80" s="1"/>
  <c r="I61" i="80"/>
  <c r="G61" i="80"/>
  <c r="K61" i="80" s="1"/>
  <c r="K58" i="80" s="1"/>
  <c r="I58" i="80"/>
  <c r="D68" i="80" s="1"/>
  <c r="F68" i="80" s="1"/>
  <c r="J56" i="80"/>
  <c r="J53" i="80" s="1"/>
  <c r="E67" i="80" s="1"/>
  <c r="I56" i="80"/>
  <c r="I53" i="80" s="1"/>
  <c r="D67" i="80" s="1"/>
  <c r="G56" i="80"/>
  <c r="K56" i="80" s="1"/>
  <c r="K53" i="80" s="1"/>
  <c r="K51" i="80"/>
  <c r="J51" i="80"/>
  <c r="I51" i="80"/>
  <c r="G51" i="80"/>
  <c r="J50" i="80"/>
  <c r="I50" i="80"/>
  <c r="J49" i="80"/>
  <c r="I49" i="80"/>
  <c r="J48" i="80"/>
  <c r="I48" i="80"/>
  <c r="G48" i="80"/>
  <c r="K48" i="80" s="1"/>
  <c r="J47" i="80"/>
  <c r="I47" i="80"/>
  <c r="G47" i="80"/>
  <c r="K47" i="80" s="1"/>
  <c r="J46" i="80"/>
  <c r="I46" i="80"/>
  <c r="J45" i="80"/>
  <c r="I45" i="80"/>
  <c r="J44" i="80"/>
  <c r="I44" i="80"/>
  <c r="G44" i="80"/>
  <c r="K44" i="80" s="1"/>
  <c r="J43" i="80"/>
  <c r="I43" i="80"/>
  <c r="G43" i="80"/>
  <c r="K43" i="80" s="1"/>
  <c r="J42" i="80"/>
  <c r="I42" i="80"/>
  <c r="G42" i="80"/>
  <c r="K42" i="80" s="1"/>
  <c r="J41" i="80"/>
  <c r="I41" i="80"/>
  <c r="G41" i="80"/>
  <c r="K41" i="80" s="1"/>
  <c r="I40" i="80"/>
  <c r="F40" i="80"/>
  <c r="J40" i="80" s="1"/>
  <c r="I39" i="80"/>
  <c r="F39" i="80"/>
  <c r="J39" i="80" s="1"/>
  <c r="F34" i="80"/>
  <c r="J34" i="80" s="1"/>
  <c r="E34" i="80"/>
  <c r="G34" i="80" s="1"/>
  <c r="K34" i="80" s="1"/>
  <c r="J33" i="80"/>
  <c r="I33" i="80"/>
  <c r="J32" i="80"/>
  <c r="I32" i="80"/>
  <c r="J31" i="80"/>
  <c r="I31" i="80"/>
  <c r="J30" i="80"/>
  <c r="I30" i="80"/>
  <c r="G30" i="80"/>
  <c r="K30" i="80" s="1"/>
  <c r="J29" i="80"/>
  <c r="I29" i="80"/>
  <c r="J24" i="80"/>
  <c r="I24" i="80"/>
  <c r="G24" i="80"/>
  <c r="K24" i="80" s="1"/>
  <c r="J23" i="80"/>
  <c r="I23" i="80"/>
  <c r="G23" i="80"/>
  <c r="K23" i="80" s="1"/>
  <c r="J22" i="80"/>
  <c r="I22" i="80"/>
  <c r="G22" i="80"/>
  <c r="K22" i="80" s="1"/>
  <c r="J21" i="80"/>
  <c r="I21" i="80"/>
  <c r="G21" i="80"/>
  <c r="K21" i="80" s="1"/>
  <c r="J20" i="80"/>
  <c r="I20" i="80"/>
  <c r="G20" i="80"/>
  <c r="K20" i="80" s="1"/>
  <c r="J19" i="80"/>
  <c r="I19" i="80"/>
  <c r="J18" i="80"/>
  <c r="I18" i="80"/>
  <c r="K17" i="80"/>
  <c r="J17" i="80"/>
  <c r="I17" i="80"/>
  <c r="G17" i="80"/>
  <c r="J16" i="80"/>
  <c r="E16" i="80"/>
  <c r="G16" i="80" s="1"/>
  <c r="K16" i="80" s="1"/>
  <c r="J15" i="80"/>
  <c r="I15" i="80"/>
  <c r="G15" i="80"/>
  <c r="K15" i="80" s="1"/>
  <c r="J14" i="80"/>
  <c r="I14" i="80"/>
  <c r="G14" i="80"/>
  <c r="K14" i="80" s="1"/>
  <c r="J27" i="81" l="1"/>
  <c r="E66" i="81" s="1"/>
  <c r="I27" i="81"/>
  <c r="D66" i="81" s="1"/>
  <c r="F66" i="81" s="1"/>
  <c r="I37" i="81"/>
  <c r="D67" i="81" s="1"/>
  <c r="J26" i="80"/>
  <c r="E65" i="80" s="1"/>
  <c r="J37" i="81"/>
  <c r="E67" i="81" s="1"/>
  <c r="F67" i="81" s="1"/>
  <c r="J36" i="80"/>
  <c r="E66" i="80" s="1"/>
  <c r="J11" i="80"/>
  <c r="E64" i="80" s="1"/>
  <c r="E69" i="80" s="1"/>
  <c r="E70" i="80" s="1"/>
  <c r="F20" i="28" s="1"/>
  <c r="I11" i="81"/>
  <c r="D65" i="81" s="1"/>
  <c r="F65" i="81" s="1"/>
  <c r="E70" i="81"/>
  <c r="E71" i="81" s="1"/>
  <c r="F22" i="28" s="1"/>
  <c r="G16" i="81"/>
  <c r="K16" i="81" s="1"/>
  <c r="K11" i="81" s="1"/>
  <c r="G35" i="81"/>
  <c r="K35" i="81" s="1"/>
  <c r="K27" i="81" s="1"/>
  <c r="G41" i="81"/>
  <c r="K41" i="81" s="1"/>
  <c r="G40" i="81"/>
  <c r="K40" i="81" s="1"/>
  <c r="K37" i="81" s="1"/>
  <c r="I36" i="80"/>
  <c r="D66" i="80" s="1"/>
  <c r="F66" i="80" s="1"/>
  <c r="K26" i="80"/>
  <c r="K11" i="80"/>
  <c r="F67" i="80"/>
  <c r="G40" i="80"/>
  <c r="K40" i="80" s="1"/>
  <c r="I16" i="80"/>
  <c r="I11" i="80" s="1"/>
  <c r="D64" i="80" s="1"/>
  <c r="I34" i="80"/>
  <c r="I26" i="80" s="1"/>
  <c r="D65" i="80" s="1"/>
  <c r="F65" i="80" s="1"/>
  <c r="G39" i="80"/>
  <c r="K39" i="80" s="1"/>
  <c r="K36" i="80" s="1"/>
  <c r="J62" i="79"/>
  <c r="I62" i="79"/>
  <c r="I59" i="79" s="1"/>
  <c r="D69" i="79" s="1"/>
  <c r="G62" i="79"/>
  <c r="K62" i="79" s="1"/>
  <c r="K59" i="79" s="1"/>
  <c r="J59" i="79"/>
  <c r="E69" i="79" s="1"/>
  <c r="J57" i="79"/>
  <c r="J54" i="79" s="1"/>
  <c r="E68" i="79" s="1"/>
  <c r="I57" i="79"/>
  <c r="I54" i="79" s="1"/>
  <c r="D68" i="79" s="1"/>
  <c r="F68" i="79" s="1"/>
  <c r="G57" i="79"/>
  <c r="K57" i="79" s="1"/>
  <c r="K54" i="79" s="1"/>
  <c r="J52" i="79"/>
  <c r="I52" i="79"/>
  <c r="G52" i="79"/>
  <c r="K52" i="79" s="1"/>
  <c r="J51" i="79"/>
  <c r="I51" i="79"/>
  <c r="J50" i="79"/>
  <c r="I50" i="79"/>
  <c r="J49" i="79"/>
  <c r="I49" i="79"/>
  <c r="G49" i="79"/>
  <c r="K49" i="79" s="1"/>
  <c r="J48" i="79"/>
  <c r="I48" i="79"/>
  <c r="G48" i="79"/>
  <c r="K48" i="79" s="1"/>
  <c r="J47" i="79"/>
  <c r="I47" i="79"/>
  <c r="J46" i="79"/>
  <c r="I46" i="79"/>
  <c r="J45" i="79"/>
  <c r="I45" i="79"/>
  <c r="G45" i="79"/>
  <c r="K45" i="79" s="1"/>
  <c r="J44" i="79"/>
  <c r="I44" i="79"/>
  <c r="G44" i="79"/>
  <c r="K44" i="79" s="1"/>
  <c r="J43" i="79"/>
  <c r="I43" i="79"/>
  <c r="G43" i="79"/>
  <c r="K43" i="79" s="1"/>
  <c r="J42" i="79"/>
  <c r="I42" i="79"/>
  <c r="G42" i="79"/>
  <c r="K42" i="79" s="1"/>
  <c r="I41" i="79"/>
  <c r="F41" i="79"/>
  <c r="J41" i="79" s="1"/>
  <c r="I40" i="79"/>
  <c r="F40" i="79"/>
  <c r="J40" i="79" s="1"/>
  <c r="F35" i="79"/>
  <c r="J35" i="79" s="1"/>
  <c r="E35" i="79"/>
  <c r="I35" i="79" s="1"/>
  <c r="J34" i="79"/>
  <c r="I34" i="79"/>
  <c r="J33" i="79"/>
  <c r="I33" i="79"/>
  <c r="J32" i="79"/>
  <c r="I32" i="79"/>
  <c r="J31" i="79"/>
  <c r="I31" i="79"/>
  <c r="G31" i="79"/>
  <c r="K31" i="79" s="1"/>
  <c r="J30" i="79"/>
  <c r="I30" i="79"/>
  <c r="G30" i="79"/>
  <c r="K30" i="79" s="1"/>
  <c r="J25" i="79"/>
  <c r="I25" i="79"/>
  <c r="G25" i="79"/>
  <c r="K25" i="79" s="1"/>
  <c r="J24" i="79"/>
  <c r="I24" i="79"/>
  <c r="G24" i="79"/>
  <c r="K24" i="79" s="1"/>
  <c r="J23" i="79"/>
  <c r="I23" i="79"/>
  <c r="G23" i="79"/>
  <c r="K23" i="79" s="1"/>
  <c r="J22" i="79"/>
  <c r="I22" i="79"/>
  <c r="G22" i="79"/>
  <c r="K22" i="79" s="1"/>
  <c r="J21" i="79"/>
  <c r="I21" i="79"/>
  <c r="G21" i="79"/>
  <c r="K21" i="79" s="1"/>
  <c r="J20" i="79"/>
  <c r="I20" i="79"/>
  <c r="G20" i="79"/>
  <c r="K20" i="79" s="1"/>
  <c r="J19" i="79"/>
  <c r="I19" i="79"/>
  <c r="J18" i="79"/>
  <c r="I18" i="79"/>
  <c r="J17" i="79"/>
  <c r="J11" i="79" s="1"/>
  <c r="E65" i="79" s="1"/>
  <c r="I17" i="79"/>
  <c r="G17" i="79"/>
  <c r="K17" i="79" s="1"/>
  <c r="J16" i="79"/>
  <c r="E16" i="79"/>
  <c r="I16" i="79" s="1"/>
  <c r="J15" i="79"/>
  <c r="I15" i="79"/>
  <c r="G15" i="79"/>
  <c r="K15" i="79" s="1"/>
  <c r="J14" i="79"/>
  <c r="I14" i="79"/>
  <c r="G14" i="79"/>
  <c r="K14" i="79" s="1"/>
  <c r="G29" i="71"/>
  <c r="G61" i="71"/>
  <c r="G56" i="71"/>
  <c r="G51" i="71"/>
  <c r="G48" i="71"/>
  <c r="G44" i="71"/>
  <c r="G43" i="71"/>
  <c r="G42" i="71"/>
  <c r="G30" i="71"/>
  <c r="G23" i="71"/>
  <c r="G24" i="71"/>
  <c r="G22" i="71"/>
  <c r="G21" i="71"/>
  <c r="G20" i="71"/>
  <c r="G17" i="71"/>
  <c r="G15" i="71"/>
  <c r="G16" i="71"/>
  <c r="G14" i="71"/>
  <c r="F35" i="78"/>
  <c r="G22" i="78"/>
  <c r="G62" i="78"/>
  <c r="G57" i="78"/>
  <c r="G52" i="78"/>
  <c r="G49" i="78"/>
  <c r="G48" i="78"/>
  <c r="G45" i="78"/>
  <c r="G44" i="78"/>
  <c r="G43" i="78"/>
  <c r="G42" i="78"/>
  <c r="G31" i="78"/>
  <c r="G30" i="78"/>
  <c r="G25" i="78"/>
  <c r="G23" i="78"/>
  <c r="G21" i="78"/>
  <c r="G20" i="78"/>
  <c r="G15" i="78"/>
  <c r="G17" i="78"/>
  <c r="G14" i="78"/>
  <c r="J27" i="79" l="1"/>
  <c r="E66" i="79" s="1"/>
  <c r="D70" i="81"/>
  <c r="F70" i="81" s="1"/>
  <c r="E72" i="81"/>
  <c r="E73" i="81" s="1"/>
  <c r="D71" i="81"/>
  <c r="E22" i="28" s="1"/>
  <c r="F64" i="80"/>
  <c r="D69" i="80"/>
  <c r="F69" i="80" s="1"/>
  <c r="E71" i="80"/>
  <c r="E72" i="80" s="1"/>
  <c r="I37" i="79"/>
  <c r="D67" i="79" s="1"/>
  <c r="F67" i="79" s="1"/>
  <c r="I27" i="79"/>
  <c r="D66" i="79" s="1"/>
  <c r="F66" i="79" s="1"/>
  <c r="I11" i="79"/>
  <c r="D65" i="79" s="1"/>
  <c r="F65" i="79" s="1"/>
  <c r="J37" i="79"/>
  <c r="E67" i="79" s="1"/>
  <c r="E70" i="79" s="1"/>
  <c r="F69" i="79"/>
  <c r="G35" i="79"/>
  <c r="K35" i="79" s="1"/>
  <c r="K27" i="79" s="1"/>
  <c r="G40" i="79"/>
  <c r="K40" i="79" s="1"/>
  <c r="G41" i="79"/>
  <c r="K41" i="79" s="1"/>
  <c r="G16" i="79"/>
  <c r="K16" i="79" s="1"/>
  <c r="K11" i="79" s="1"/>
  <c r="D72" i="81" l="1"/>
  <c r="F72" i="81" s="1"/>
  <c r="F71" i="81"/>
  <c r="G22" i="28" s="1"/>
  <c r="D70" i="80"/>
  <c r="E20" i="28" s="1"/>
  <c r="D70" i="79"/>
  <c r="F70" i="79" s="1"/>
  <c r="K37" i="79"/>
  <c r="E71" i="79"/>
  <c r="F18" i="28" s="1"/>
  <c r="D73" i="81" l="1"/>
  <c r="F73" i="81" s="1"/>
  <c r="F70" i="80"/>
  <c r="G20" i="28" s="1"/>
  <c r="D71" i="80"/>
  <c r="F71" i="80" s="1"/>
  <c r="D71" i="79"/>
  <c r="E72" i="79"/>
  <c r="E73" i="79" s="1"/>
  <c r="D72" i="79" l="1"/>
  <c r="F72" i="79" s="1"/>
  <c r="E18" i="28"/>
  <c r="D72" i="80"/>
  <c r="F72" i="80" s="1"/>
  <c r="D73" i="79"/>
  <c r="F73" i="79" s="1"/>
  <c r="F71" i="79"/>
  <c r="G18" i="28" s="1"/>
  <c r="K62" i="78" l="1"/>
  <c r="K59" i="78" s="1"/>
  <c r="J62" i="78"/>
  <c r="I62" i="78"/>
  <c r="J59" i="78"/>
  <c r="E69" i="78" s="1"/>
  <c r="I59" i="78"/>
  <c r="D69" i="78" s="1"/>
  <c r="F69" i="78" s="1"/>
  <c r="K57" i="78"/>
  <c r="K54" i="78" s="1"/>
  <c r="J57" i="78"/>
  <c r="J54" i="78" s="1"/>
  <c r="E68" i="78" s="1"/>
  <c r="I57" i="78"/>
  <c r="I54" i="78" s="1"/>
  <c r="D68" i="78" s="1"/>
  <c r="K52" i="78"/>
  <c r="J52" i="78"/>
  <c r="I52" i="78"/>
  <c r="J51" i="78"/>
  <c r="I51" i="78"/>
  <c r="J50" i="78"/>
  <c r="I50" i="78"/>
  <c r="K49" i="78"/>
  <c r="J49" i="78"/>
  <c r="I49" i="78"/>
  <c r="K48" i="78"/>
  <c r="J48" i="78"/>
  <c r="I48" i="78"/>
  <c r="J47" i="78"/>
  <c r="I47" i="78"/>
  <c r="J46" i="78"/>
  <c r="I46" i="78"/>
  <c r="K45" i="78"/>
  <c r="J45" i="78"/>
  <c r="I45" i="78"/>
  <c r="K44" i="78"/>
  <c r="J44" i="78"/>
  <c r="I44" i="78"/>
  <c r="K43" i="78"/>
  <c r="J43" i="78"/>
  <c r="I43" i="78"/>
  <c r="K42" i="78"/>
  <c r="J42" i="78"/>
  <c r="I42" i="78"/>
  <c r="F41" i="78"/>
  <c r="J41" i="78" s="1"/>
  <c r="F40" i="78"/>
  <c r="J40" i="78" s="1"/>
  <c r="J35" i="78"/>
  <c r="E35" i="78"/>
  <c r="J34" i="78"/>
  <c r="I34" i="78"/>
  <c r="J33" i="78"/>
  <c r="I33" i="78"/>
  <c r="J32" i="78"/>
  <c r="I32" i="78"/>
  <c r="K31" i="78"/>
  <c r="J31" i="78"/>
  <c r="I31" i="78"/>
  <c r="K30" i="78"/>
  <c r="J30" i="78"/>
  <c r="J27" i="78" s="1"/>
  <c r="E66" i="78" s="1"/>
  <c r="I30" i="78"/>
  <c r="K25" i="78"/>
  <c r="J25" i="78"/>
  <c r="I25" i="78"/>
  <c r="K23" i="78"/>
  <c r="J23" i="78"/>
  <c r="I23" i="78"/>
  <c r="K22" i="78"/>
  <c r="J22" i="78"/>
  <c r="I22" i="78"/>
  <c r="K21" i="78"/>
  <c r="J21" i="78"/>
  <c r="I21" i="78"/>
  <c r="K20" i="78"/>
  <c r="J20" i="78"/>
  <c r="I20" i="78"/>
  <c r="J19" i="78"/>
  <c r="I19" i="78"/>
  <c r="J18" i="78"/>
  <c r="I18" i="78"/>
  <c r="K17" i="78"/>
  <c r="J17" i="78"/>
  <c r="I17" i="78"/>
  <c r="J16" i="78"/>
  <c r="E16" i="78"/>
  <c r="K15" i="78"/>
  <c r="J15" i="78"/>
  <c r="I15" i="78"/>
  <c r="K14" i="78"/>
  <c r="J14" i="78"/>
  <c r="I14" i="78"/>
  <c r="F68" i="78" l="1"/>
  <c r="J11" i="78"/>
  <c r="E65" i="78" s="1"/>
  <c r="I16" i="78"/>
  <c r="G16" i="78"/>
  <c r="K16" i="78" s="1"/>
  <c r="I35" i="78"/>
  <c r="I27" i="78" s="1"/>
  <c r="D66" i="78" s="1"/>
  <c r="F66" i="78" s="1"/>
  <c r="G35" i="78"/>
  <c r="K35" i="78" s="1"/>
  <c r="J37" i="78"/>
  <c r="E67" i="78" s="1"/>
  <c r="I40" i="78"/>
  <c r="G40" i="78"/>
  <c r="K40" i="78" s="1"/>
  <c r="I41" i="78"/>
  <c r="G41" i="78"/>
  <c r="K41" i="78" s="1"/>
  <c r="K27" i="78"/>
  <c r="K11" i="78"/>
  <c r="I11" i="78"/>
  <c r="D65" i="78" s="1"/>
  <c r="F65" i="78" s="1"/>
  <c r="E70" i="78" l="1"/>
  <c r="E71" i="78" s="1"/>
  <c r="F16" i="28" s="1"/>
  <c r="K37" i="78"/>
  <c r="I37" i="78"/>
  <c r="D67" i="78" s="1"/>
  <c r="F67" i="78" s="1"/>
  <c r="E72" i="78" l="1"/>
  <c r="E73" i="78" s="1"/>
  <c r="D70" i="78"/>
  <c r="F70" i="78" s="1"/>
  <c r="D71" i="78" l="1"/>
  <c r="F71" i="78" s="1"/>
  <c r="G16" i="28" s="1"/>
  <c r="D72" i="78" l="1"/>
  <c r="E16" i="28"/>
  <c r="G23" i="77"/>
  <c r="K23" i="77"/>
  <c r="J23" i="77"/>
  <c r="I23" i="77"/>
  <c r="I41" i="77"/>
  <c r="G62" i="77"/>
  <c r="K62" i="77" s="1"/>
  <c r="K59" i="77" s="1"/>
  <c r="G57" i="77"/>
  <c r="K57" i="77" s="1"/>
  <c r="K54" i="77" s="1"/>
  <c r="G52" i="77"/>
  <c r="G49" i="77"/>
  <c r="G48" i="77"/>
  <c r="G45" i="77"/>
  <c r="K45" i="77" s="1"/>
  <c r="G44" i="77"/>
  <c r="G43" i="77"/>
  <c r="G42" i="77"/>
  <c r="G35" i="77"/>
  <c r="G31" i="77"/>
  <c r="K31" i="77" s="1"/>
  <c r="G30" i="77"/>
  <c r="K30" i="77" s="1"/>
  <c r="G25" i="77"/>
  <c r="K25" i="77" s="1"/>
  <c r="G24" i="77"/>
  <c r="K24" i="77" s="1"/>
  <c r="G22" i="77"/>
  <c r="G20" i="77"/>
  <c r="K20" i="77" s="1"/>
  <c r="G21" i="77"/>
  <c r="G17" i="77"/>
  <c r="K17" i="77" s="1"/>
  <c r="G15" i="77"/>
  <c r="G16" i="77"/>
  <c r="K15" i="77"/>
  <c r="G14" i="77"/>
  <c r="K14" i="77" s="1"/>
  <c r="I30" i="77"/>
  <c r="I22" i="77"/>
  <c r="J62" i="77"/>
  <c r="J59" i="77" s="1"/>
  <c r="E69" i="77" s="1"/>
  <c r="I62" i="77"/>
  <c r="I59" i="77"/>
  <c r="D69" i="77" s="1"/>
  <c r="J57" i="77"/>
  <c r="J54" i="77" s="1"/>
  <c r="E68" i="77" s="1"/>
  <c r="I57" i="77"/>
  <c r="I54" i="77" s="1"/>
  <c r="D68" i="77" s="1"/>
  <c r="K52" i="77"/>
  <c r="J52" i="77"/>
  <c r="I52" i="77"/>
  <c r="J51" i="77"/>
  <c r="I51" i="77"/>
  <c r="J50" i="77"/>
  <c r="I50" i="77"/>
  <c r="K49" i="77"/>
  <c r="J49" i="77"/>
  <c r="I49" i="77"/>
  <c r="K48" i="77"/>
  <c r="J48" i="77"/>
  <c r="I48" i="77"/>
  <c r="J47" i="77"/>
  <c r="I47" i="77"/>
  <c r="J46" i="77"/>
  <c r="I46" i="77"/>
  <c r="J45" i="77"/>
  <c r="I45" i="77"/>
  <c r="K44" i="77"/>
  <c r="J44" i="77"/>
  <c r="I44" i="77"/>
  <c r="K43" i="77"/>
  <c r="J43" i="77"/>
  <c r="I43" i="77"/>
  <c r="K42" i="77"/>
  <c r="J42" i="77"/>
  <c r="I42" i="77"/>
  <c r="F41" i="77"/>
  <c r="J41" i="77" s="1"/>
  <c r="F40" i="77"/>
  <c r="J40" i="77" s="1"/>
  <c r="I40" i="77"/>
  <c r="F35" i="77"/>
  <c r="J35" i="77" s="1"/>
  <c r="E35" i="77"/>
  <c r="I35" i="77" s="1"/>
  <c r="J34" i="77"/>
  <c r="I34" i="77"/>
  <c r="J33" i="77"/>
  <c r="I33" i="77"/>
  <c r="J32" i="77"/>
  <c r="I32" i="77"/>
  <c r="J31" i="77"/>
  <c r="I31" i="77"/>
  <c r="J30" i="77"/>
  <c r="J25" i="77"/>
  <c r="I25" i="77"/>
  <c r="J24" i="77"/>
  <c r="I24" i="77"/>
  <c r="K22" i="77"/>
  <c r="J22" i="77"/>
  <c r="K21" i="77"/>
  <c r="J21" i="77"/>
  <c r="I21" i="77"/>
  <c r="J20" i="77"/>
  <c r="I20" i="77"/>
  <c r="J19" i="77"/>
  <c r="I19" i="77"/>
  <c r="J18" i="77"/>
  <c r="I18" i="77"/>
  <c r="J17" i="77"/>
  <c r="I17" i="77"/>
  <c r="J16" i="77"/>
  <c r="E16" i="77"/>
  <c r="I16" i="77" s="1"/>
  <c r="J15" i="77"/>
  <c r="I15" i="77"/>
  <c r="J14" i="77"/>
  <c r="I14" i="77"/>
  <c r="J17" i="71"/>
  <c r="I17" i="71"/>
  <c r="K17" i="71"/>
  <c r="F68" i="77" l="1"/>
  <c r="J37" i="77"/>
  <c r="E67" i="77" s="1"/>
  <c r="D73" i="78"/>
  <c r="F73" i="78" s="1"/>
  <c r="F72" i="78"/>
  <c r="F69" i="77"/>
  <c r="G40" i="77"/>
  <c r="K40" i="77" s="1"/>
  <c r="J27" i="77"/>
  <c r="E66" i="77" s="1"/>
  <c r="J11" i="77"/>
  <c r="E65" i="77" s="1"/>
  <c r="G41" i="77"/>
  <c r="K41" i="77" s="1"/>
  <c r="I37" i="77"/>
  <c r="D67" i="77" s="1"/>
  <c r="F67" i="77" s="1"/>
  <c r="K35" i="77"/>
  <c r="K27" i="77" s="1"/>
  <c r="K16" i="77"/>
  <c r="K11" i="77" s="1"/>
  <c r="I27" i="77"/>
  <c r="D66" i="77" s="1"/>
  <c r="F66" i="77" s="1"/>
  <c r="I11" i="77"/>
  <c r="D65" i="77" s="1"/>
  <c r="J61" i="71"/>
  <c r="J58" i="71" s="1"/>
  <c r="E68" i="71" s="1"/>
  <c r="I61" i="71"/>
  <c r="I58" i="71" s="1"/>
  <c r="D68" i="71" s="1"/>
  <c r="F68" i="71" s="1"/>
  <c r="J56" i="71"/>
  <c r="J53" i="71" s="1"/>
  <c r="E67" i="71" s="1"/>
  <c r="I56" i="71"/>
  <c r="I53" i="71" s="1"/>
  <c r="D67" i="71" s="1"/>
  <c r="F67" i="71" s="1"/>
  <c r="J40" i="71"/>
  <c r="J41" i="71"/>
  <c r="J42" i="71"/>
  <c r="J43" i="71"/>
  <c r="J44" i="71"/>
  <c r="J45" i="71"/>
  <c r="J46" i="71"/>
  <c r="J47" i="71"/>
  <c r="J48" i="71"/>
  <c r="J49" i="71"/>
  <c r="J50" i="71"/>
  <c r="J51" i="71"/>
  <c r="I41" i="71"/>
  <c r="I42" i="71"/>
  <c r="I43" i="71"/>
  <c r="I44" i="71"/>
  <c r="I45" i="71"/>
  <c r="I46" i="71"/>
  <c r="I47" i="71"/>
  <c r="I48" i="71"/>
  <c r="I49" i="71"/>
  <c r="I50" i="71"/>
  <c r="I51" i="71"/>
  <c r="I30" i="71"/>
  <c r="J30" i="71"/>
  <c r="I31" i="71"/>
  <c r="J31" i="71"/>
  <c r="I32" i="71"/>
  <c r="J32" i="71"/>
  <c r="I33" i="71"/>
  <c r="J33" i="71"/>
  <c r="J29" i="71"/>
  <c r="I29" i="71"/>
  <c r="J15" i="71"/>
  <c r="J16" i="71"/>
  <c r="J18" i="71"/>
  <c r="J19" i="71"/>
  <c r="J20" i="71"/>
  <c r="J21" i="71"/>
  <c r="J22" i="71"/>
  <c r="J23" i="71"/>
  <c r="J24" i="71"/>
  <c r="I15" i="71"/>
  <c r="I18" i="71"/>
  <c r="I19" i="71"/>
  <c r="I20" i="71"/>
  <c r="I21" i="71"/>
  <c r="I22" i="71"/>
  <c r="I23" i="71"/>
  <c r="I24" i="71"/>
  <c r="I14" i="71"/>
  <c r="J14" i="71"/>
  <c r="K14" i="71"/>
  <c r="F40" i="71"/>
  <c r="F39" i="71"/>
  <c r="J39" i="71" s="1"/>
  <c r="F34" i="71"/>
  <c r="J34" i="71" s="1"/>
  <c r="E40" i="71"/>
  <c r="E39" i="71"/>
  <c r="E34" i="71"/>
  <c r="G34" i="71" s="1"/>
  <c r="E16" i="71"/>
  <c r="I16" i="71" s="1"/>
  <c r="K41" i="71"/>
  <c r="K43" i="71"/>
  <c r="E70" i="77" l="1"/>
  <c r="E71" i="77" s="1"/>
  <c r="F14" i="28" s="1"/>
  <c r="I39" i="71"/>
  <c r="G39" i="71"/>
  <c r="I40" i="71"/>
  <c r="I36" i="71" s="1"/>
  <c r="D66" i="71" s="1"/>
  <c r="G40" i="71"/>
  <c r="I34" i="71"/>
  <c r="K37" i="77"/>
  <c r="F65" i="77"/>
  <c r="D70" i="77"/>
  <c r="F70" i="77" s="1"/>
  <c r="E72" i="77"/>
  <c r="E73" i="77" s="1"/>
  <c r="I11" i="71"/>
  <c r="D64" i="71" s="1"/>
  <c r="J36" i="71"/>
  <c r="E66" i="71" s="1"/>
  <c r="I26" i="71"/>
  <c r="D65" i="71" s="1"/>
  <c r="J26" i="71"/>
  <c r="E65" i="71" s="1"/>
  <c r="J11" i="71"/>
  <c r="E64" i="71" s="1"/>
  <c r="D71" i="77" l="1"/>
  <c r="E69" i="71"/>
  <c r="E70" i="71" s="1"/>
  <c r="F12" i="28" s="1"/>
  <c r="F58" i="28" s="1"/>
  <c r="F65" i="71"/>
  <c r="F66" i="71"/>
  <c r="D69" i="71"/>
  <c r="F64" i="71"/>
  <c r="F60" i="28" l="1"/>
  <c r="F62" i="28" s="1"/>
  <c r="D72" i="77"/>
  <c r="F72" i="77" s="1"/>
  <c r="E14" i="28"/>
  <c r="F71" i="77"/>
  <c r="G14" i="28" s="1"/>
  <c r="D73" i="77"/>
  <c r="F73" i="77" s="1"/>
  <c r="E71" i="71"/>
  <c r="E72" i="71" s="1"/>
  <c r="K20" i="71" l="1"/>
  <c r="K23" i="71"/>
  <c r="K22" i="71"/>
  <c r="K21" i="71"/>
  <c r="K61" i="71" l="1"/>
  <c r="K58" i="71" s="1"/>
  <c r="K56" i="71"/>
  <c r="K53" i="71" s="1"/>
  <c r="K48" i="71"/>
  <c r="K47" i="71"/>
  <c r="K24" i="71"/>
  <c r="K30" i="71"/>
  <c r="K16" i="71"/>
  <c r="K15" i="71"/>
  <c r="K11" i="71" l="1"/>
  <c r="K39" i="71"/>
  <c r="K29" i="71"/>
  <c r="K34" i="71"/>
  <c r="K44" i="71"/>
  <c r="K51" i="71"/>
  <c r="K40" i="71"/>
  <c r="K26" i="71" l="1"/>
  <c r="K42" i="71"/>
  <c r="K36" i="71" l="1"/>
  <c r="D70" i="71" l="1"/>
  <c r="F69" i="71"/>
  <c r="F70" i="71" l="1"/>
  <c r="G12" i="28" s="1"/>
  <c r="G58" i="28" s="1"/>
  <c r="E12" i="28"/>
  <c r="D71" i="71"/>
  <c r="D72" i="71" s="1"/>
  <c r="F72" i="71" s="1"/>
  <c r="G60" i="28" l="1"/>
  <c r="G62" i="28" s="1"/>
  <c r="E58" i="28"/>
  <c r="F71" i="71"/>
  <c r="E60" i="28" l="1"/>
  <c r="E62" i="28" s="1"/>
</calcChain>
</file>

<file path=xl/sharedStrings.xml><?xml version="1.0" encoding="utf-8"?>
<sst xmlns="http://schemas.openxmlformats.org/spreadsheetml/2006/main" count="3064" uniqueCount="181">
  <si>
    <t>ŠT PROJEKTA</t>
  </si>
  <si>
    <t>ŠT. NAČRTA</t>
  </si>
  <si>
    <t>FAZA</t>
  </si>
  <si>
    <t>PZI</t>
  </si>
  <si>
    <t>Postavka</t>
  </si>
  <si>
    <t>Opis postavke</t>
  </si>
  <si>
    <t xml:space="preserve">Enota </t>
  </si>
  <si>
    <t>Cena za enoto</t>
  </si>
  <si>
    <t>Cena skupaj</t>
  </si>
  <si>
    <t>M2</t>
  </si>
  <si>
    <t>Opomba postavke</t>
  </si>
  <si>
    <t>1 PREDDELA</t>
  </si>
  <si>
    <t>PREDDELA SKUPAJ:</t>
  </si>
  <si>
    <t>1.1 Geodetska dela</t>
  </si>
  <si>
    <t>0001</t>
  </si>
  <si>
    <t>KM</t>
  </si>
  <si>
    <t>0002</t>
  </si>
  <si>
    <t>Postavitev in zavarovanje prečnega profila ostale javne ceste v gričevnatem terenu</t>
  </si>
  <si>
    <t>KOS</t>
  </si>
  <si>
    <t>0003</t>
  </si>
  <si>
    <t>1.2 Čiščenje terena</t>
  </si>
  <si>
    <t>0004</t>
  </si>
  <si>
    <t>0005</t>
  </si>
  <si>
    <t>M1</t>
  </si>
  <si>
    <t>0006</t>
  </si>
  <si>
    <t>0007</t>
  </si>
  <si>
    <t>Porušitev in odstranitev robnikov z odvozom na trajno deponijo</t>
  </si>
  <si>
    <t>2 ZEMELJSKA DELA</t>
  </si>
  <si>
    <t>ZEMELJSKA DELA SKUPAJ:</t>
  </si>
  <si>
    <t>0008</t>
  </si>
  <si>
    <t>M3</t>
  </si>
  <si>
    <t>2.2 Prevozi, razprostiranje in ureditev deponij materiala</t>
  </si>
  <si>
    <t>0010</t>
  </si>
  <si>
    <t>Odlaganje odpadnega asfalta na komunalno deponijo</t>
  </si>
  <si>
    <t>T</t>
  </si>
  <si>
    <t>3 VOZIŠČNE KONSTRUKCIJE</t>
  </si>
  <si>
    <t>VOZIŠČNE KONSTRUKCIJE SKUPAJ:</t>
  </si>
  <si>
    <t>0009</t>
  </si>
  <si>
    <t>tampon v območju izkopa za kanalizacijo + višinska ureditev obstoječega tampona</t>
  </si>
  <si>
    <t>0011</t>
  </si>
  <si>
    <t>0012</t>
  </si>
  <si>
    <t>0013</t>
  </si>
  <si>
    <t>0014</t>
  </si>
  <si>
    <t>0015</t>
  </si>
  <si>
    <t>0016</t>
  </si>
  <si>
    <t>0017</t>
  </si>
  <si>
    <t>Pobrizg podlage s cestogradbenim bitumnom B v kolicini 0,7 kg/m2</t>
  </si>
  <si>
    <t>3.3 Robni elementi vozišč</t>
  </si>
  <si>
    <t>0018</t>
  </si>
  <si>
    <t>Dobava in vgraditev predfabriciranega dvignjenega robnika iz cementnega betona  s prerezom 8/12 cm</t>
  </si>
  <si>
    <t>vrtni robnik</t>
  </si>
  <si>
    <t>0019</t>
  </si>
  <si>
    <t>3.4 Bankine</t>
  </si>
  <si>
    <t>0020</t>
  </si>
  <si>
    <t>4 ODVODNJAVANJE</t>
  </si>
  <si>
    <t>ODVODNJAVANJE SKUPAJ:</t>
  </si>
  <si>
    <t>TUJE STORITVE SKUPAJ:</t>
  </si>
  <si>
    <t>URA</t>
  </si>
  <si>
    <t>Nepredvidena dela (5%)</t>
  </si>
  <si>
    <t>Skupaj (brez DDV)</t>
  </si>
  <si>
    <t>DDV (22%)</t>
  </si>
  <si>
    <t>Skupaj (z DDV)</t>
  </si>
  <si>
    <t>DDV 22%</t>
  </si>
  <si>
    <t>SKUPAJ Z DDV</t>
  </si>
  <si>
    <t>Ureditev planuma temeljnih tal zrnate kamnine - 3. kategorija</t>
  </si>
  <si>
    <t>2.1 Izkopi in ureditev planuma</t>
  </si>
  <si>
    <t>Utrjevanje do zbitosti po navodilih geomehanika</t>
  </si>
  <si>
    <t>REKONSTRUKCIJA CESTE</t>
  </si>
  <si>
    <t>REKONSTRUKCIJA CESTE - SKUPAJ</t>
  </si>
  <si>
    <t>3.1 Nosilne in obrabne plasti</t>
  </si>
  <si>
    <t>Izdelava nosilne plasti bituminizirane zmesi AC 16 surf B70/100 A3 v debelini 6 cm</t>
  </si>
  <si>
    <t>Lokalna cesta</t>
  </si>
  <si>
    <t>4.1 Površinsko odvodnjavanje</t>
  </si>
  <si>
    <t>5 TUJE STORITVE</t>
  </si>
  <si>
    <t>5.1 Nadzor</t>
  </si>
  <si>
    <t>001</t>
  </si>
  <si>
    <t>Dobava in vgraditev predfabriciranih tlakovcev iz cementnega betona (porabiti obstoječe pri uvozu)</t>
  </si>
  <si>
    <t>Enkratno doplačilo za izdelavo asfaltne mulde istočasno z asfaltiranjem vozišča, širine 0,50 m, globine 5-7 cm, vključno s pripravo in uvaljanjem tamponske podlage v  kadunjastem prerezu (ohraniti obstoječe požiralnike) ter postavitev LTŽ povozne rešetke (š= 20cm, L=3m) s povezavo na obstoječ požiralnik s peskolovom s PVC cevjo DN110</t>
  </si>
  <si>
    <t>Izdelava bankine utrjene z drobljencem 0/32 mm s humusnimi primesmi, širine 0,50 m, v sloju deb. 10 cm, skupaj z uvaljanjem (obojestransko)</t>
  </si>
  <si>
    <t>Porušitev in odstranitev tlakovcev z odvozom na trajno deponijo (pri uvozu se ohrani manjša količina)</t>
  </si>
  <si>
    <t>tampon lokalne ceste v območju izkopa za kanalizacijo</t>
  </si>
  <si>
    <t>obstoječe na lokalni ceti</t>
  </si>
  <si>
    <t>002</t>
  </si>
  <si>
    <t>003</t>
  </si>
  <si>
    <t>004</t>
  </si>
  <si>
    <t>005</t>
  </si>
  <si>
    <t>006</t>
  </si>
  <si>
    <t>REKONSTRUKCIJA CESTE - KANAL FK7</t>
  </si>
  <si>
    <t>Nadzor geologa nad gradnjo ter izdelava poročila s strani geologa.</t>
  </si>
  <si>
    <t>Rezanje asfaltne plasti s talno diamantno žago, debele 6 do 10 cm in tesnjenje stikov s tesnilnim kitom za stičenje (npr. Masflex ali ekvivalent) pred asfaltiranjem.</t>
  </si>
  <si>
    <t>Porušitev in odstranitev obrabne in vezane nosilne plasti asfaltnega vozišča od 6 do 10 cm z odvozom na deponijo izvajalca, vključno z deponijsko takso</t>
  </si>
  <si>
    <t>Valjanje in planiranje planuma ceste in bankine ter fina priprava pred asfaltiranjem, z zaklinjanjem tampona.</t>
  </si>
  <si>
    <t>0021</t>
  </si>
  <si>
    <r>
      <t xml:space="preserve">Izvedba nevezane nosilne plasti enakomerno zrnatega drobljenca (D32) iz težke kamnine, z razgrinjanjem in komprimiranjem do Ev= 100 MN/m2 in planiranjem točnosti do + - 1 cm. Debelina sloja 20 cm.
</t>
    </r>
    <r>
      <rPr>
        <b/>
        <sz val="10"/>
        <rFont val="Calibri"/>
        <family val="2"/>
        <charset val="238"/>
        <scheme val="minor"/>
      </rPr>
      <t>OPOMBA:</t>
    </r>
    <r>
      <rPr>
        <sz val="10"/>
        <rFont val="Calibri"/>
        <family val="2"/>
        <charset val="238"/>
        <scheme val="minor"/>
      </rPr>
      <t xml:space="preserve"> v asfaltnih površinah.</t>
    </r>
  </si>
  <si>
    <r>
      <t xml:space="preserve">Izdelava posteljice iz zmrzlinsko odpornega materiala (drobljenca) z razprostiranjem in uvaljanjem do Ev=80 MN/m2. Debelina sloja 30 cm.
</t>
    </r>
    <r>
      <rPr>
        <b/>
        <sz val="10"/>
        <rFont val="Calibri"/>
        <family val="2"/>
        <charset val="238"/>
        <scheme val="minor"/>
      </rPr>
      <t>OPOMBA:</t>
    </r>
    <r>
      <rPr>
        <sz val="10"/>
        <rFont val="Calibri"/>
        <family val="2"/>
        <charset val="238"/>
        <scheme val="minor"/>
      </rPr>
      <t xml:space="preserve"> v asfaltnih površinah.</t>
    </r>
  </si>
  <si>
    <t>Upravičena količina</t>
  </si>
  <si>
    <t>Neupravičena količina</t>
  </si>
  <si>
    <t>Količina skupaj</t>
  </si>
  <si>
    <t>Cena (upravičeni stroški)</t>
  </si>
  <si>
    <t>Cena (neupravičeni stroški)</t>
  </si>
  <si>
    <t>UPRAVIČENI STROŠKI</t>
  </si>
  <si>
    <t>NEUPRAVIČENI STROŠKI</t>
  </si>
  <si>
    <t>SKUPAJ</t>
  </si>
  <si>
    <t>Obnova in zavarovanje zakoličbe trase komunalnih vodov v ravninskem terenu za vse infrastrukturne vode</t>
  </si>
  <si>
    <t>Obnova in zavarovanje zakoličbe osi trase ostale javne ceste v gričevnatem terenu,  vključno z vsemi ostalimi elementi trase in zakoličbo objektov</t>
  </si>
  <si>
    <t>Ponovno zakoličenje in zavarovanje zakoličbe trase ostale javne ceste med delom, vključno z vsemi ostalimi elementi trase in zakoličbo objektov</t>
  </si>
  <si>
    <t>Nabava, transport in vgraditev drobljenega tampona I (TD 32) z uvaljanjem Ev2&gt;= 80 Mpa za izvedbo zgornjega ustroja makadamske ceste in bankine, v debelini 30 cm.</t>
  </si>
  <si>
    <t>0022</t>
  </si>
  <si>
    <t>0023</t>
  </si>
  <si>
    <r>
      <t xml:space="preserve">Porušitev in odstranitev nevezane nosilne plasti makadamskega vozišča v debelini do 40cm z odvozmon na začasno deponijo </t>
    </r>
    <r>
      <rPr>
        <b/>
        <sz val="11"/>
        <rFont val="Calibri"/>
        <family val="2"/>
        <charset val="238"/>
        <scheme val="minor"/>
      </rPr>
      <t>- material predviden za zasip, v kolikor geomehanik ugotovi na licu mesta ustreznost izkopanega materila.</t>
    </r>
  </si>
  <si>
    <r>
      <t xml:space="preserve">Izkop in odvoz obstoječega tamponskega drobljenca asfaltne ceste in bankine do deb. 40 cm na začasno deponijo - </t>
    </r>
    <r>
      <rPr>
        <b/>
        <sz val="11"/>
        <color theme="1"/>
        <rFont val="Calibri"/>
        <family val="2"/>
        <charset val="238"/>
        <scheme val="minor"/>
      </rPr>
      <t>material predviden za zasip, v kolikor geomehanik ugotovi na licu mesta ustreznost izkopanega materila.</t>
    </r>
  </si>
  <si>
    <t>posteljica makadamske ceste v območju izkopa za kanalizacijo</t>
  </si>
  <si>
    <t>REKONSTRUKCIJA CESTE - KANAL FK8</t>
  </si>
  <si>
    <t>Rušenje in odstranitev obstoječega linijskega požiralnika ter dobava in vgradnja novega tipskega linijskega požiralnika DN 150 z integriranim peskolovilcem na iztoku in priklopom (priklop se izvede na istem mestu kot predhodni linijski požiralnik). LŽ okvir in dežna rešetka, nosilnost 250 KN.</t>
  </si>
  <si>
    <t>na uvozu k objektu v območju izkopa za kanalizacijo</t>
  </si>
  <si>
    <r>
      <t xml:space="preserve">Izkop in odvoz obstoječega tamponskega drobljenca asfaltne ceste in bankine do deb. 40 cm na začasno deponijo - </t>
    </r>
    <r>
      <rPr>
        <b/>
        <sz val="11"/>
        <color theme="1"/>
        <rFont val="Calibri"/>
        <family val="2"/>
        <charset val="238"/>
        <scheme val="minor"/>
      </rPr>
      <t>material predviden za zasip, v kolikor geomehanik ugotovi na licu mesta ustreznost izkopanega materiala.</t>
    </r>
  </si>
  <si>
    <r>
      <t xml:space="preserve">Porušitev in odstranitev nevezane nosilne plasti makadamskega vozišča v debelini do 40cm z odvozmon na začasno deponijo </t>
    </r>
    <r>
      <rPr>
        <b/>
        <sz val="11"/>
        <rFont val="Calibri"/>
        <family val="2"/>
        <charset val="238"/>
        <scheme val="minor"/>
      </rPr>
      <t>- material predviden za zasip, v kolikor geomehanik ugotovi na licu mesta ustreznost izkopanega materiala.</t>
    </r>
  </si>
  <si>
    <t>REKONSTRUKCIJA CESTE - KANAL FK9</t>
  </si>
  <si>
    <t>URAVIČENI STROŠKI</t>
  </si>
  <si>
    <t xml:space="preserve">REKAPITULACIJA REKONSTRUKCIJE CEST  </t>
  </si>
  <si>
    <t>REKONSTRUKCIJA CESTE - KANAL FK10</t>
  </si>
  <si>
    <t>REKONSTRUKCIJA CESTE - KANAL FK11</t>
  </si>
  <si>
    <t>REKONSTRUKCIJA CESTE - KANAL FK12</t>
  </si>
  <si>
    <t>Dobava in vgraditev predfabriciranega dvignjenega robnika iz cementnega betona  s prerezom 15/25 cm</t>
  </si>
  <si>
    <t>REKONSTRUKCIJA CESTE - KANAL FK13</t>
  </si>
  <si>
    <t>007</t>
  </si>
  <si>
    <t>008</t>
  </si>
  <si>
    <t>REKONSTRUKCIJA CESTE - KANAL FK14 in FK14.1</t>
  </si>
  <si>
    <t>REKONSTRUKCIJA CESTE - KANAL FK15, FK15.1 in FK15.2</t>
  </si>
  <si>
    <t>REKONSTRUKCIJA CESTE - KANAL FK16</t>
  </si>
  <si>
    <t>009</t>
  </si>
  <si>
    <t>010</t>
  </si>
  <si>
    <t>011</t>
  </si>
  <si>
    <t>012</t>
  </si>
  <si>
    <t>013</t>
  </si>
  <si>
    <t>014</t>
  </si>
  <si>
    <t>REKONSTRUKCIJA CESTE - KANAL FK17</t>
  </si>
  <si>
    <t>REKONSTRUKCIJA CESTE - KANAL FK18</t>
  </si>
  <si>
    <t>REKONSTRUKCIJA CESTE - KANAL FK19</t>
  </si>
  <si>
    <t>REKONSTRUKCIJA CESTE - KANAL FK20</t>
  </si>
  <si>
    <t>REKONSTRUKCIJA CESTE - KANAL FK21</t>
  </si>
  <si>
    <t>REKONSTRUKCIJA CESTE - KANAL FK22</t>
  </si>
  <si>
    <t>REKONSTRUKCIJA CESTE - KANAL FK23</t>
  </si>
  <si>
    <t>REKONSTRUKCIJA CESTE - KANAL FK24</t>
  </si>
  <si>
    <t>REKONSTRUKCIJA CESTE - KANAL FK25</t>
  </si>
  <si>
    <t>REKONSTRUKCIJA CESTE - KANAL FK26</t>
  </si>
  <si>
    <t>REKONSTRUKCIJA CESTE - KANAL FK28</t>
  </si>
  <si>
    <t>REKONSTRUKCIJA CESTE - KANAL FK29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</si>
  <si>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</si>
  <si>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</si>
  <si>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</si>
  <si>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</si>
  <si>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</si>
  <si>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</si>
  <si>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</si>
  <si>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</si>
  <si>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</si>
  <si>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Rušenje in odstranitev obstoječega linijskega požiralnika ter dobava in vgradnja novega tipskega linijskega požiralnika DN 200 z integriranim peskolovilcem na iztoku in priklopom (priklop se izvede na istem mestu kot predhodni linijski požiralnik). LŽ okvir in dežna rešetka, nosilnost 250 KN.</t>
  </si>
  <si>
    <t>Frezanje obrabnega sloja asfalta ceste debeline do 3 cm, za novo preplastitev, nakladanje in odvoz na začasno deponijo. Material je predviden za zasip. 
OPOMBA: preostanek celotne širine cestišča (izven kanala) se obnovi v celoti obrabni sloj asfalta.</t>
  </si>
  <si>
    <t>0024</t>
  </si>
  <si>
    <t>Izdelava bankine utrjene z drobljencem 0/32 mm s humusnimi primesmi, širine 0,50 m, v sloju deb. 10 cm, skupaj z uvaljanjem (enostransko)</t>
  </si>
  <si>
    <t>0025</t>
  </si>
  <si>
    <t>Dobava in vgraditev predfabriciranega spuščenega robnika iz cementnega betona  s prerezom 15/25 cm</t>
  </si>
  <si>
    <t>cestni robnik</t>
  </si>
  <si>
    <t>Izdelava obrabne plasti bituminizirane zmesi AC 11 surf B50/70 A3 v debelini 4 cm</t>
  </si>
  <si>
    <t>Izdelava nosilne plasti bituminizirane zmesi AC 32 base B50/70 A3 v debelini 9 cm</t>
  </si>
  <si>
    <t>Državna cesta - zamenjava celotne širine voziščne konstukcije (pogoj DRSI)</t>
  </si>
  <si>
    <t>Dobava in vgraditev predfabriciranega cestnega robnika iz cementnega betona  s prerezom 15/25 cm</t>
  </si>
  <si>
    <t>REKONSTRUKCIJA CESTE - KANAL FK15, 15.1 in 15.2</t>
  </si>
  <si>
    <t>REKONSTRUKCIJA CESTE - KANAL FK14 in 14.1</t>
  </si>
  <si>
    <t>REKONSTRUKCIJA CESTE - KANAL FK27 in 27.1</t>
  </si>
  <si>
    <t>Dobava in vgraditev predfabriciranega dvignjenega cestnega robnika iz cementnega betona  s prerezom 15/25 cm</t>
  </si>
  <si>
    <t>cestnirobnik</t>
  </si>
  <si>
    <t>obstoječe na državni ceti</t>
  </si>
  <si>
    <t>Enkratno doplačilo za izdelavo asfaltne koritnice, širine 0,50 m, globine do -10 cm, vključno s pripravo in uvaljanjem tamponske podlage v  kadunjastem prerezu (ohraniti obstoječe požiralnike)</t>
  </si>
  <si>
    <r>
      <t xml:space="preserve">Izvedba nevezane nosilne plasti enakomerno zrnatega drobljenca (D32) iz težke kamnine, z razgrinjanjem in komprimiranjem do Ev= 100 MN/m2 in planiranjem točnosti do + - 1 cm. Debelina sloja 25 cm.
</t>
    </r>
    <r>
      <rPr>
        <b/>
        <sz val="10"/>
        <rFont val="Calibri"/>
        <family val="2"/>
        <charset val="238"/>
        <scheme val="minor"/>
      </rPr>
      <t>OPOMBA:</t>
    </r>
    <r>
      <rPr>
        <sz val="10"/>
        <rFont val="Calibri"/>
        <family val="2"/>
        <charset val="238"/>
        <scheme val="minor"/>
      </rPr>
      <t xml:space="preserve"> v asfaltnih površinah.</t>
    </r>
  </si>
  <si>
    <r>
      <t xml:space="preserve">Izdelava posteljice iz zmrzlinsko odpornega materiala (drobljenca) z razprostiranjem in uvaljanjem do Ev=80 MN/m2. Debelina sloja 35 cm.
</t>
    </r>
    <r>
      <rPr>
        <b/>
        <sz val="10"/>
        <rFont val="Calibri"/>
        <family val="2"/>
        <charset val="238"/>
        <scheme val="minor"/>
      </rPr>
      <t>OPOMBA:</t>
    </r>
    <r>
      <rPr>
        <sz val="10"/>
        <rFont val="Calibri"/>
        <family val="2"/>
        <charset val="238"/>
        <scheme val="minor"/>
      </rPr>
      <t xml:space="preserve"> v asfaltnih površinah.</t>
    </r>
  </si>
  <si>
    <t xml:space="preserve">UREDITEV LOČENEGA SISTEMA ODVAJANJA
ODPADNIH VODA V ZGORNJIH HOČAH IN POLANI - AGLOMERACIJI HOČE IN RADIZEL                   </t>
  </si>
  <si>
    <t>02-25</t>
  </si>
  <si>
    <t>02-25-0</t>
  </si>
  <si>
    <t xml:space="preserve">UREDITEV LOČENEGA SISTEMA ODVAJANJA
ODPADNIH VODA V ZGORNJIH HOČAH IN POLANI - AGLOMERACIJI HOČE IN RADIZEL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</si>
</sst>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\ \€"/>
    <numFmt numFmtId="166" formatCode="#,##0.000"/>
    <numFmt numFmtId="167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49" fontId="6" fillId="3" borderId="0" xfId="2" applyNumberFormat="1" applyFont="1" applyFill="1" applyAlignment="1">
      <alignment horizontal="center" vertical="top"/>
    </xf>
    <xf numFmtId="0" fontId="6" fillId="3" borderId="0" xfId="2" applyFont="1" applyFill="1" applyAlignment="1">
      <alignment horizontal="left" vertical="top" wrapText="1"/>
    </xf>
    <xf numFmtId="49" fontId="7" fillId="3" borderId="0" xfId="2" applyNumberFormat="1" applyFont="1" applyFill="1" applyAlignment="1">
      <alignment horizontal="center" vertical="top"/>
    </xf>
    <xf numFmtId="4" fontId="7" fillId="3" borderId="0" xfId="2" applyNumberFormat="1" applyFont="1" applyFill="1" applyAlignment="1">
      <alignment horizontal="right" vertical="top" wrapText="1"/>
    </xf>
    <xf numFmtId="164" fontId="6" fillId="3" borderId="0" xfId="2" applyNumberFormat="1" applyFont="1" applyFill="1" applyAlignment="1">
      <alignment horizontal="right" vertical="top"/>
    </xf>
    <xf numFmtId="164" fontId="6" fillId="3" borderId="0" xfId="2" applyNumberFormat="1" applyFont="1" applyFill="1" applyAlignment="1">
      <alignment horizontal="right" vertical="top" wrapText="1"/>
    </xf>
    <xf numFmtId="49" fontId="7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left" vertical="top" wrapText="1"/>
    </xf>
    <xf numFmtId="4" fontId="7" fillId="0" borderId="0" xfId="2" applyNumberFormat="1" applyFont="1" applyAlignment="1">
      <alignment horizontal="right" vertical="top" wrapText="1"/>
    </xf>
    <xf numFmtId="164" fontId="6" fillId="0" borderId="0" xfId="2" applyNumberFormat="1" applyFont="1" applyAlignment="1">
      <alignment horizontal="right" vertical="top"/>
    </xf>
    <xf numFmtId="164" fontId="6" fillId="0" borderId="0" xfId="2" applyNumberFormat="1" applyFont="1" applyAlignment="1">
      <alignment horizontal="right" vertical="top" wrapText="1"/>
    </xf>
    <xf numFmtId="164" fontId="7" fillId="0" borderId="0" xfId="2" applyNumberFormat="1" applyFont="1" applyAlignment="1">
      <alignment horizontal="right" vertical="top"/>
    </xf>
    <xf numFmtId="164" fontId="7" fillId="0" borderId="0" xfId="2" applyNumberFormat="1" applyFont="1" applyAlignment="1">
      <alignment horizontal="right" vertical="top" wrapText="1"/>
    </xf>
    <xf numFmtId="0" fontId="7" fillId="0" borderId="0" xfId="2" applyFont="1" applyAlignment="1">
      <alignment horizontal="left" vertical="top" wrapText="1"/>
    </xf>
    <xf numFmtId="166" fontId="7" fillId="0" borderId="0" xfId="2" applyNumberFormat="1" applyFont="1" applyAlignment="1">
      <alignment horizontal="right" vertical="top" wrapText="1"/>
    </xf>
    <xf numFmtId="164" fontId="7" fillId="0" borderId="0" xfId="2" applyNumberFormat="1" applyFont="1" applyAlignment="1" applyProtection="1">
      <alignment horizontal="right" vertical="top"/>
      <protection locked="0"/>
    </xf>
    <xf numFmtId="164" fontId="7" fillId="0" borderId="0" xfId="2" applyNumberFormat="1" applyFont="1" applyAlignment="1" applyProtection="1">
      <alignment horizontal="right" vertical="top" wrapText="1"/>
      <protection locked="0"/>
    </xf>
    <xf numFmtId="0" fontId="0" fillId="0" borderId="0" xfId="0" applyAlignment="1">
      <alignment horizontal="left" vertical="top" wrapText="1"/>
    </xf>
    <xf numFmtId="164" fontId="6" fillId="3" borderId="0" xfId="2" applyNumberFormat="1" applyFont="1" applyFill="1" applyAlignment="1" applyProtection="1">
      <alignment horizontal="right" vertical="top"/>
      <protection locked="0"/>
    </xf>
    <xf numFmtId="164" fontId="6" fillId="3" borderId="0" xfId="2" applyNumberFormat="1" applyFont="1" applyFill="1" applyAlignment="1" applyProtection="1">
      <alignment horizontal="right" vertical="top" wrapText="1"/>
      <protection locked="0"/>
    </xf>
    <xf numFmtId="0" fontId="7" fillId="3" borderId="0" xfId="2" applyFont="1" applyFill="1" applyAlignment="1">
      <alignment horizontal="left" vertical="top" wrapText="1"/>
    </xf>
    <xf numFmtId="164" fontId="6" fillId="0" borderId="0" xfId="2" applyNumberFormat="1" applyFont="1" applyAlignment="1" applyProtection="1">
      <alignment horizontal="right" vertical="top"/>
      <protection locked="0"/>
    </xf>
    <xf numFmtId="164" fontId="6" fillId="0" borderId="0" xfId="2" applyNumberFormat="1" applyFont="1" applyAlignment="1" applyProtection="1">
      <alignment horizontal="right" vertical="top" wrapText="1"/>
      <protection locked="0"/>
    </xf>
    <xf numFmtId="0" fontId="6" fillId="0" borderId="2" xfId="2" applyFont="1" applyBorder="1" applyAlignment="1">
      <alignment horizontal="left" vertical="top" wrapText="1"/>
    </xf>
    <xf numFmtId="164" fontId="6" fillId="0" borderId="3" xfId="2" applyNumberFormat="1" applyFont="1" applyBorder="1" applyAlignment="1">
      <alignment horizontal="center" vertical="top"/>
    </xf>
    <xf numFmtId="167" fontId="6" fillId="0" borderId="3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left" vertical="top" wrapText="1"/>
    </xf>
    <xf numFmtId="167" fontId="6" fillId="0" borderId="4" xfId="2" applyNumberFormat="1" applyFont="1" applyBorder="1" applyAlignment="1">
      <alignment horizontal="center" vertical="top"/>
    </xf>
    <xf numFmtId="167" fontId="6" fillId="0" borderId="0" xfId="2" applyNumberFormat="1" applyFont="1" applyAlignment="1">
      <alignment horizontal="center" vertical="top"/>
    </xf>
    <xf numFmtId="49" fontId="6" fillId="3" borderId="0" xfId="3" applyNumberFormat="1" applyFont="1" applyFill="1" applyAlignment="1">
      <alignment horizontal="center" vertical="top"/>
    </xf>
    <xf numFmtId="0" fontId="6" fillId="3" borderId="0" xfId="3" applyFont="1" applyFill="1" applyAlignment="1">
      <alignment horizontal="left" vertical="top" wrapText="1"/>
    </xf>
    <xf numFmtId="49" fontId="7" fillId="3" borderId="0" xfId="3" applyNumberFormat="1" applyFont="1" applyFill="1" applyAlignment="1">
      <alignment horizontal="center" vertical="top"/>
    </xf>
    <xf numFmtId="164" fontId="6" fillId="3" borderId="0" xfId="3" applyNumberFormat="1" applyFont="1" applyFill="1" applyAlignment="1">
      <alignment horizontal="right" vertical="top" wrapText="1"/>
    </xf>
    <xf numFmtId="49" fontId="6" fillId="0" borderId="0" xfId="3" applyNumberFormat="1" applyFont="1" applyAlignment="1">
      <alignment horizontal="center" vertical="top"/>
    </xf>
    <xf numFmtId="0" fontId="6" fillId="3" borderId="7" xfId="3" applyFont="1" applyFill="1" applyBorder="1" applyAlignment="1">
      <alignment horizontal="left" vertical="top" wrapText="1"/>
    </xf>
    <xf numFmtId="49" fontId="7" fillId="3" borderId="7" xfId="3" applyNumberFormat="1" applyFont="1" applyFill="1" applyBorder="1" applyAlignment="1">
      <alignment horizontal="center" vertical="top"/>
    </xf>
    <xf numFmtId="164" fontId="6" fillId="3" borderId="7" xfId="3" applyNumberFormat="1" applyFont="1" applyFill="1" applyBorder="1" applyAlignment="1">
      <alignment horizontal="right" vertical="top" wrapText="1"/>
    </xf>
    <xf numFmtId="0" fontId="6" fillId="3" borderId="8" xfId="3" applyFont="1" applyFill="1" applyBorder="1" applyAlignment="1">
      <alignment horizontal="left" vertical="top" wrapText="1"/>
    </xf>
    <xf numFmtId="49" fontId="7" fillId="3" borderId="8" xfId="3" applyNumberFormat="1" applyFont="1" applyFill="1" applyBorder="1" applyAlignment="1">
      <alignment horizontal="center" vertical="top"/>
    </xf>
    <xf numFmtId="164" fontId="6" fillId="3" borderId="8" xfId="3" applyNumberFormat="1" applyFont="1" applyFill="1" applyBorder="1" applyAlignment="1">
      <alignment horizontal="right" vertical="top" wrapText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49" fontId="9" fillId="2" borderId="6" xfId="1" applyNumberFormat="1" applyFont="1" applyFill="1" applyBorder="1" applyAlignment="1">
      <alignment horizontal="left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left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Navadno" xfId="0" builtinId="0"/>
    <cellStyle name="Navadno 2" xfId="2" xr:uid="{00000000-0005-0000-0000-000001000000}"/>
    <cellStyle name="Navadno 2 2" xfId="3" xr:uid="{00000000-0005-0000-0000-000002000000}"/>
    <cellStyle name="Navadno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47D8A38-80F6-4FF6-A733-3CEBFE7A373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7EEE786-EE71-4816-AD08-9F73A8C1301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9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5BDAFE12-7960-4E1F-AAD4-C819D91A4A0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9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3A1EE41-E850-43B8-A984-1FBA27E5886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CA8F6E3-CC49-4430-B1AF-989E3BFC5B5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9B64EC6-B166-4C24-B53A-38CA2D633E4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9CF8CE6-E1B3-44A1-9B70-6E1A1D7A466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EFC0438-61BF-497D-B0E1-8C3E32C7A2E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36DD0EF-6DF6-4C31-B058-4BA730BAF8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EF7ECF22-9A31-4211-8EB6-D4422FEB56C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A5FAE5CD-0E8F-4FCF-91DA-2BA9C94348F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5B6E506D-D24D-413B-AA64-46E01222428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D762419-0CF8-4507-B09A-A5FA084C935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D87BAA5C-7B29-415F-8B7F-68120DD107F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BD13353-FF56-4677-9BD9-928E5FE4678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9080841-971A-408B-BF32-10E5973F8C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98CCA580-334D-4281-BB99-67B2869C815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95406566-19A6-48ED-A83B-2F823B92FD1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C15D6C0-C199-43C4-A816-EB08DCB4E1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3220E0DA-3C6D-4DBF-B6A2-51EBB14DDDA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8D8DF82-2152-437F-9E3B-45F3CD3F33F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2AD633D-96A3-4FEE-A8E2-AF57F73D5BF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C03FEE7-7EE5-42E0-9440-D5527E35A5D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9B0F649-B9CF-4470-B330-11B7685B9BA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5EC8A3D-64BD-47F8-878D-AECECED6EBA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272B0C70-DC59-4012-82A3-AD66DA60E45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A9AC803-A789-473F-91BB-008ACB45175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E5D4774-0B28-4C93-B006-0492D34410A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465FE97E-AEA4-4BA1-ADE2-F25142D1168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C42347B8-EB17-4EE8-859D-FEA0EC2C57E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18E1724A-B0C7-4AEA-A1FF-601B0B4206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EB66CF2D-32BB-4FBE-8A81-C15BA43B4C9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B63D359-50EB-40F8-AF26-1BB34DFEE1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FCD3867-AE81-49C7-BC0D-FFD66322F6A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AA965954-FBCF-4194-9A03-D2AFEF4CB49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5BED6C94-B2F8-4148-97EF-73DDD03FFAD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17E0416-01D0-4983-8BC6-B6733C1C784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2B855C0-D818-4ACA-BFFB-3BC588566BE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A4792C5-55F0-4AEC-BD42-1B16006C969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F7CEA85-1A5E-41D4-9CB5-71E75A855A8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4FC0EA13-1EB5-4B6F-AF29-ADD96B92E6D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729ECF6A-B253-41E0-B884-EEA6E79F0C5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A50A3FFB-6A7A-4041-A56F-B2FB87556AE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977B71B-DC80-48A2-9DFF-3490A6AE8EE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4092B256-AF14-4011-9AED-ABEF59EA6A2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D4B1D6B6-010B-4767-B07E-44A26220421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6AF107D-0535-401C-9177-9D9FB9B264F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B5411B44-33DF-4809-8507-AD76F29B892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7A73AD8-1039-4A45-B592-7E53F3FD1AF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54B815C-0CC6-4030-B9C3-491F87C6B06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F013FDEB-129C-49F2-8D9F-D4F4F4C627C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464646B0-9783-4E39-B808-BE28C53F258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574EF87-FDDC-45AF-AC80-06EFEBF817C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E2CF4F6-9170-4610-86E9-E9E76D7780B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9A9724E-7CFA-4A21-B7A3-E635D357A60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1D4B9C0-E1FC-4ECD-A0F3-D5732758BD2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10882BBE-E688-4C81-87B1-6AFCA593C04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D5B4A328-D596-478F-A703-C5B149680F2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3E0913F-A836-428E-A0F0-9051AF7AB7B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310EF4A9-6FFC-4543-A488-BC983763C67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797A486E-7C69-4304-9DD5-75DEA2BBE2F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7EBF3095-9D0D-476E-AC98-2762435497C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76D61783-A30F-4A5F-A6AD-E3CB846EA71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4994D4B-F929-41AA-AF6E-0A1ED3AB2DE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442739D8-4C78-4CF6-B325-FC4841528F1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EB0532F6-A1D9-48FA-8D87-1454F836105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CCC517A7-A752-42EB-B9E0-FCE9E96CA8C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3B4E291A-795A-4C81-BCE9-7A51D1ABAAE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DA0639E-D724-4058-95B1-6C9F1F52975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2582AB7-6262-4374-B6A4-8B18A2A5AEA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1EE441F-5465-4C04-BDAB-90FA728D56C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D12CAA40-6918-4628-9039-14EA0E660BB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64F3981-9F5A-4978-B183-11AC81AB0C6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31218415-F7E9-4E0C-922E-25A00D8C002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A9C0E1E4-7D94-4680-8220-ACCBF2C7674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1D81D6B9-B27D-4BEA-8598-ED7F7345F41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7514E4F-2C21-48DC-96AD-3EED0356581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75D2CFA-6427-468C-893F-45C4C7D222B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4AAD4F7-AD9A-466C-B817-B21E0CAC209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A106CD1-6DE5-4909-A1A5-D626DB43C94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13C9AF18-2690-4E09-B941-F6383395C4F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220BD87-9719-4AF4-B4C4-E8C66B4F409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D12A0DDF-F690-486F-9FF2-C421CD67400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BA7EDC2E-714B-4F8B-A04B-9439EB7F75C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4AB5C8A-9DC4-4E4F-A215-AE3761C9E28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E7DD350-74B7-4B58-A383-DC4D999AAB2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EFB41AC-23A5-4814-AB28-2CE05EA8856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6FC27EA-705D-451E-8032-9EA6B243BF9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F13D7E13-1FDC-4497-B637-B16F8919244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E802EE12-A64B-4DBE-BDEB-88F90F18872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B6604A67-ECF6-4C8F-B61F-3E2C2672999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77B0449A-20A5-4217-A158-707FB4A4570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A6857255-990C-4965-A5E8-E510F9ADDC7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729DC1AB-97E7-4A31-962B-20E18C84B42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435D69E-0F79-41D2-8B1A-8C6E3DFE649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3BB6EBA-1641-4007-8988-E0D700E75A4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2416EEE8-AC1F-49C2-838E-50403DFC19C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6E251971-05A9-4EFA-B80C-7C64774295D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BB92958-B710-4CEC-924A-EECB3C93F4A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BE36B02F-94C9-4020-8611-04E9CA4C784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FF2531A-0085-4628-931A-1A9F76EE602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B0C6BB6-4F6B-4239-9F0A-EF05B3B7057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E65432D-9B43-4E85-9754-F1C2E9F1B10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E04D03B5-19D3-4CAA-B533-1C7F5788FDC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4B981E94-9570-4A5F-ABD3-CCB000CFFA1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A8DD30B9-9C11-4059-A197-35C8C53C088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BCB6FFA0-7D6E-4A4A-B0A0-3875B3BE964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A56FDE62-6761-4D89-96C6-C8B51BD4C55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25C55CB2-B11E-4013-9893-31DC89C8060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FF740017-9D85-45DD-8E33-4F5C78A2646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9541B0E-70E3-4CB2-9D86-849D97262B2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856D94E-3E12-4883-9ECE-83B0E96A723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99DCF8BA-B6E0-4289-A2F0-AC80DB29F9F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59F70A05-F8A5-43B0-BB4A-7F0A3FC9385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200AD152-2525-41D0-88D8-0CF8668E4F7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84E7B617-9E82-487D-BF5D-CF452437BFE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85F05BA-820E-4015-ACDA-86BDC546E3C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C713B6B-F723-410F-9043-A64C26A240F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C71C60DA-ED29-4C35-BE33-EFE6283D9D6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75DB8082-3DB2-4F6F-BAB5-491D7381168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30DF71F7-09ED-4C9E-B906-2BB9023ECAD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1F54C7C-895B-4772-86B8-F898771F78D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766145DE-F6D9-445D-9030-3CBFEBBB022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C9B02B87-9F06-4870-9FD2-EEEEB4850AD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B788A23F-B078-4FD5-96A4-E001C5BBA55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377F2551-E2C0-42F7-B8B5-0A26BE773DC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2D25892-6BD9-4389-9302-39976130F64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BDF60DD4-D471-4452-A559-CDB34D4D5A9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16F1252-D2F8-44B8-8A05-FE9F67ED2F1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6252D6DD-190D-40DB-B5C4-935AE0E7034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668CC26B-B1CF-425A-B8C6-BC39456C35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3D14763-2581-4123-B1A4-B8A9A8D1B46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6AE7482-5B6C-4906-980A-D81930B0534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EAA4701-CD05-4ACB-8AB1-579E173E364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DFEE394-0E7A-4185-83A2-16776C52FBE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AE4E8A7A-30B5-4C76-BF6E-0E95257CD80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CAE1FE4A-4D47-4FD4-AC65-DDCB4ED0FB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510BED63-2272-4CF0-A03D-5C004E5E349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B4689EE9-C72C-4007-91FC-D3081441901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8F3ED2EC-1BA1-483A-9BF8-84EB0857599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56EAEEC-7708-4EA9-9A6B-AC7BF0DFEE6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ADE53A14-E266-4EEE-83EE-DC6AFD1466B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A0A2A45-968F-43F5-85EE-61ED1990D1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EAA5B74B-A810-4494-95C9-57D20925CA8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9E9769B-F27F-4269-B572-FBD83D9F2D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48E0559D-C542-4CDD-BE61-057E8B80F28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D76BCAA-58F3-4D5D-97CB-A3347ABBF3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C4E88624-DF99-48FE-BA73-BCC154DBD6E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6EB0440-CCED-4371-A8E1-44A1BDE3EBB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E157C6A-A516-48D7-8D8C-01DD28B8543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0E6B133-13B5-4117-80AD-50FC800CA1A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9CC31B3D-57E2-403A-8E7C-AD71152377D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1823B69F-26EE-4A89-A438-2B95A61FE34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1E30180-8115-4D6C-8A1B-68FB6164B59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8CED2452-34BD-45AE-9640-E4E94D911AA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8DEB6D73-C908-4869-8DD8-4E6AF54D72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A5F42058-64C3-4BD7-B301-781C45E2B92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5268C82F-53CE-458E-887C-AC64D2AB64B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A29FA98-5C6E-48A7-8FBF-6F6B148A717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C835B7F0-EAF5-4679-93D8-762A764121F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E7C11218-4B91-448D-9E78-4144ED40F29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097288C-FCDD-47A3-83E0-E7E2EE82DFA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A7D496BB-EA62-4747-BA92-E26E878D7D5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B12A795F-84F4-4717-9BC2-B23FDD7631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43831E0-BCBF-4E44-93D6-1F672FBCB8D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CB6E1EB-10B9-4753-93E7-34FDDD10C5E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9BDA8C2-8218-4D93-BBAC-8B89AE546BB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41296F5A-DD63-4B16-AC1A-F058154415D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9CCF6B7-3546-4D63-B2A2-7B48184DC84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7E5D5AB9-AE8F-4A2C-9A47-2459454C49B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2F4D8ED6-B56B-4F1E-8577-39B1AE386D4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43503AD-78E7-463B-8C8C-46D349765DD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A01F8A50-DE09-44B6-B541-EA3D106007F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AF64B18-6602-4CE0-91CA-5C57D71F65F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948B7175-9DA2-43DD-B3B1-52FCA780B2F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67DF52D-471F-4661-8A60-7F8A0A2D129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7941A956-5069-40EE-BFDE-AB2147A1EDE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57DDD4D3-0861-45ED-9B4A-D56F4878AF3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FF240A93-22F7-4957-91B6-8C48206E10A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C2F20F6-3968-4965-95AF-1AB5DEBFB0E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C01A065-4820-4FCA-AD71-5608FFE9529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7197C1F0-1468-4B26-AC0E-F07D77A430E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BB76339-EDA8-4D8C-88C7-301D27A6EC3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60B92E36-6CB3-4A4B-97BF-75D68B7BFD8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B32AFB28-8345-4D4C-8632-1D4178684DB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56133A6-FDD5-4913-8448-A876DAF140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BB30BAA-1F6F-4898-A353-239A6B6D115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298BA54-38E7-4007-968D-7CCE760C78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1EDF3C0C-31FC-4701-A102-0AEC3468339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58A78EBB-1CF9-4437-BAC5-8286B52E523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B571E591-007A-493B-808D-F7EC36DB10C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472C4C2E-93BF-4231-B471-E9A547E426F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9FEE7530-D256-423F-B115-2DF5ED28612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40407E78-AB2D-4131-8A14-C6C439CFFC7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3C7DAD65-42A7-4D65-B1AF-14DEB3DF238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49BB57D6-EF7C-464A-9F7D-59411233E53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D62D8E0-7F66-4390-896E-2B2505934BB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1A23CE3-11AC-49E1-8A7D-D97D55BA876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6450C9F-C9B4-4447-942B-5B27F785E5A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08CDA13-8A17-4DB5-A31F-94A591F43FD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6AB84EF3-CDB0-4E75-92F4-32E3E6CB3CF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C6D2AD45-F6A0-4710-8AB7-6F3A67E315E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9C5077F-4836-4A20-BEDF-1BBFE1B3931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226D7749-F9A8-4586-B8CF-8900C4F92EB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CE2BE641-507B-4156-83B3-B8B77BBF216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DCA1F99-9AB8-46F5-9254-5ABB4483CE9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EBFC03F7-798A-4220-95A0-944EC6180BB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4E215BD-2869-4620-A19A-6B39A34C01A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F83056F-F90A-4136-848E-D47E6EDC30E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D1CC747-B9F6-4768-B3A9-C9B6BD95A2F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C1CECE6C-4C94-4FBA-BE85-57BFAAEA0B2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DD56833C-CCA5-4935-A535-22191E60EE7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ED45352-F23B-4CE0-A350-8463C462304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CC49172-4126-4912-BEB6-5F364CF26D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8E6B8F40-949A-4C0B-85DF-F1C642D0FFD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9CF3E867-A7D7-4402-A8A6-299D147B8A5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3FB3D0C3-03BD-4924-A7F3-D4FE9FD0C30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511D64A8-7D9C-47C1-952A-35BB518FD78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E34B8BC6-7A7E-4DC7-BF58-1E397E59D2A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7704CB75-492E-4A07-84BA-D64669A5280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11723C57-88CA-473E-BC4D-BBC08DAF651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BCBF5C38-63D8-48DC-A44D-47A28AD4AEE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A98E1C6-A1B4-4EFB-86E5-D46FD252D86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4CE370B-CBCF-469A-BA32-B26ACEAFAFD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38A33655-9973-46BC-8099-0BE37D41AA8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DE4FCF2E-83CF-4F6A-8B6E-1C9D10588C4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9082DBBD-1EAA-45BC-879A-907437A8A1D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B488EFF-0076-44D3-8B90-71D6F448C87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1918762-CFB2-4432-A1AA-C943918CE75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216A69D-CF38-43CA-A28B-2491B739FDF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EC00C4DC-FB06-4845-85B7-288C875DFF2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201793D-0F08-4CC6-8B7B-D0FC04BD60A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D37D806-B6BE-48BB-8004-62E60B7D069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4F3DF91A-6634-4F44-8E7A-5AD617AD607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D22DAE2-E3A1-4AD5-8DC2-0D5B3581BCB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6A3E5E5-F1DF-42E0-9E5C-0EB75CBB7ED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9AC806F7-2348-4683-83C2-DA6774515A2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A2432A65-E43B-472F-99C2-3CAACE54EEE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30823868-1805-43CB-B4B3-76EAEFD18BB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7B9E2C1-49B4-4B90-B4E1-E39FF12692F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CC3D89C3-6EB7-4F2A-8691-25940FD787E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354201C-79F6-40FC-AE48-4AEA338B0F1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6E5639F2-FD51-4B6A-BAF6-3CC3B62C768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1E689CA9-B781-4A7B-88C1-91ACB280388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04AE282-5B38-44E6-862D-CDE8BACF443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BDE8BF6-21D2-428F-9056-215FC4F01CE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3B406731-195C-46BB-9A90-439C86C3060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A60F76C2-1CEC-4594-A300-65DFF428C63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CF324BB-DFA5-414B-A5C1-AD578BC3E42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E8B644B-3B1E-4A71-B936-C6EED20E87A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E7BC1122-B5EF-4E58-8A4C-A372238830E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8E3A142-9E10-4EBE-BED9-3A29D1F2E1F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AA16D22-1633-474B-95F8-A1C143E849C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97DCAA00-5214-4B06-BDB4-2C2858B1F14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FB30698D-0924-462B-AA48-5F652ECC747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E85279F-DF6F-4265-BAAD-DB972F27C3D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B4B4FEAB-C92D-47E2-AF64-4F564923516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A894FBC3-7F25-460B-9765-592FFAAD14D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923D51F2-F38D-4B60-BC0A-0981EF3F262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CF60CAE3-FD79-485C-A916-3DB23687F3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660F972-E18F-4338-8DB6-FE2836CA177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0B3E687-7725-4FC6-B7E3-DAE1633912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8E378E4-0D6C-4126-9F05-EF5A17B3882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12CC7FB-D1D8-4730-BBE8-F0CDA2A0BF7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65037A20-DD69-4884-B964-1510B8E591D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3F0AD1D6-FFC4-432A-B367-07BE8F3C9EF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62EA0DD-13B8-4210-B69E-79048A902B6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E4AF5CE-0AF3-45E7-827F-B8E78239956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95F8106E-7976-473F-B30E-405EF8180B9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1F04FA7-29DC-43F8-8FE6-CE869930E22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785FF3E1-886C-417E-B2FF-E9DD162E574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421CF1B-F86D-402F-AECB-6CA940AD6AC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DA288D3-9DB6-43B9-A698-0BC32F50F0A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5EB41E5-412B-427D-A9D4-1B4A028A7B4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4727ECCB-355D-4AAE-9BDC-26E8C24C2B7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8000CC54-D56E-408E-8893-18F84CFBB87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5FFBE95-544C-4144-84FB-F92575A4270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126B22F-606F-4D25-86D0-1AA7150AA6A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9D8598BF-3545-4EF4-9BB2-AA620371569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D57ECC5-C3EC-4251-AF3D-78AE94ACD60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8057980-6792-4B0D-A332-CACC49B9324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C6C554E0-F338-4FC7-AA86-4ECBA2D4AF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682CBAC3-E2A3-4558-9479-B477CBF7622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ED3228A-09D6-48E5-8D0C-55F3A0C0502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705086F9-EE77-4DAD-9C0B-BDBB4B21EC6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3591C59-2D08-4DE0-B945-966A305D17A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636D860F-37B7-4484-B6A8-A7F0DDB3DD7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77D54B5E-AEAE-4D9E-9798-AB6EED2939C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260A230-5F7A-4B4B-A94A-90DD70C124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C364F42-1A27-4E29-B022-DAA3214D2BC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F125B26-81C4-4F72-A789-4470731B0E6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45BAE805-62B7-4A30-993E-B44878EF42A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58A2C29-CD99-4098-912C-4C08E965A32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7CEC5A41-BA4D-47AC-AFC6-BA4020F961C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E99A6EB1-3D1D-4EFE-85D7-FBD0D9DF67A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263C97A4-BED1-41F7-9653-D80940D0123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C73477FD-CE78-4345-A569-08F8FEF8AB1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6516556F-7F75-48BB-9C38-178996A5DFF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73A62280-6AAF-48B9-8C77-DD0EAFBE76E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3892807E-1BC8-42B8-904B-419BDE37A6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330A3B7-5B74-4951-8642-6BC8FE7278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C6996E4E-E6D0-4E0C-B45E-288B63E78AD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94034A77-53DE-4A9F-9181-06BB6A3E1F0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8051A9EF-79FA-4348-84BF-7A21D381EED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F3A90B3-FF59-4854-931D-F2DCEAAD7FF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611CF95C-23DC-4D18-8E94-3FCB9B8D14D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3C612008-A205-432E-8F19-F6DCF3D3791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0718E48A-938C-4510-BCBA-0156D2C7C2F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CD661ED-D59A-47D9-8371-98E89871B2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5CC8835-43B2-41BF-B304-D3135A24A67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91C3EE68-FA21-4B44-B8F1-EF7EA6FF05E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C7154DD-8C0A-4376-BDAB-C249AEA840A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8741E68-2887-41B9-A926-436F384E823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C83BEE5-07F0-4748-AE71-52FB5CDC6DA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21E460F2-411D-4942-A2B7-12FC8416400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AEA241E0-7E66-415C-96A5-ECF2AE96307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68911E0-E8CA-45B3-907F-EC08B1408C9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727C8556-4156-4939-929C-031D0CE948C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3B0F4A0D-A797-4EC0-A35C-A2290C0B894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51B4CDD-763B-4233-9F31-A3A44C9AA1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D65A799B-1D60-42F5-BFF6-8E300276B61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AF779B4-76B1-40EE-90EF-87BF9557627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97ABE52D-2952-422B-BF9F-AF4E3720434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41932DD9-13EC-418C-93EA-6098F80C9A7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766ACB0-60DD-4B3D-9208-67E51B687C4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DFB4225-BBD5-456D-B4D6-5296C69B7F1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581FA4F5-F91B-4830-A833-9F7A03999FF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8D6D2CC-D41A-4952-9E30-DD6F0F6F386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B140DC15-670B-457D-AFD6-4C6E6575685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76FB5D42-0F8E-4FF7-988A-BFFFCCCCB3B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C0B74250-A605-469B-B1E7-F91CA2C6F88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27BEFAF-B1A1-44F7-A753-327C41F602E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40C811B-A00A-4BB1-B6F9-A7FD2AD4D69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AF877FBB-9123-4CDA-A5F1-846FF7596AE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FE562094-F40A-4603-8B9D-914562C9361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50DE16B7-B50E-41DF-8020-68FEA9AB39F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DA59506B-137B-4AD1-9BFF-88EB74DE047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4FF25159-F9EE-4D3E-9903-C966EDCC206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AE806715-730D-4A0E-B770-565A25FC8CF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DF2F348D-2501-4403-A343-25577574DB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D1D8E2F-8568-4814-8586-046D67450AA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27D0DE2-4D91-4FE5-8674-D71E387B81E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E1AF41FE-6AA9-42CB-8921-DE7E6FC2757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9063480-5BFE-4933-BC22-CAE0C02D1F9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5838FCBB-FE7C-4670-977F-D2307FC9173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890F6507-CEDC-411A-98D1-B3E44756131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1BA4166-517C-4788-8324-CB7539A4589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1E03AA85-84AD-4E4A-A7F4-DF6E1BDEA9F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D529D22-5776-456E-96D4-874D3FC37C8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7BCCE708-6572-467B-9766-EA4D9F8D737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E05E08C-AE89-4235-B6F2-2B650622754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C831BCA2-C69A-4072-BC17-86CE5B5FF19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50F5F4F9-7A4F-4A23-A605-ABE37A0515A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D2C61207-A24E-4AD5-941D-02404D416F5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F9B686F6-40C2-4218-907D-278938DAFF3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6FA9A37-4458-4315-8E5E-176D1DBED92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A89D5EA-ED03-428D-9772-F8CE0136A48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143C387-7590-44D5-916B-0763583DA64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5ECE452-20DC-4FAF-B452-55DF28DAF80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AB8C9353-F066-46CA-B929-4B0B7819C7E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8A71FA18-AB1D-48B5-8081-FDBC5318B77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A3A836F-801B-4FB5-9788-578E464DC82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4B65EB50-BF92-41EE-A677-C79CE0C25B4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55BFE01-04E2-4FE0-B0A5-1A00927C199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D89F7C6D-5202-4B1E-B641-4A808A3ED97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998EA643-0534-4515-9B32-AE3833F805D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7FC47A79-BCA2-4182-9531-64D992D3E85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BCCB202A-A677-4C7A-9700-3623160C5F1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519EE0D-78ED-478E-ADA7-0DC75AD25AE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EC7B3F78-EAC8-4DFA-B028-19AD412CA02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8B0E5925-FEAF-4FC1-B81A-692E6E9A721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8E12FACF-5FFF-4637-A2E5-3B22F3F5B29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5"/>
  <sheetViews>
    <sheetView showZeros="0" topLeftCell="A18" workbookViewId="0">
      <selection activeCell="E58" sqref="E58"/>
    </sheetView>
  </sheetViews>
  <sheetFormatPr defaultRowHeight="15" x14ac:dyDescent="0.25"/>
  <cols>
    <col min="2" max="2" width="13.85546875" customWidth="1"/>
    <col min="3" max="3" width="51" customWidth="1"/>
    <col min="4" max="4" width="3.5703125" customWidth="1"/>
    <col min="5" max="5" width="14.42578125" customWidth="1"/>
    <col min="6" max="6" width="20.140625" customWidth="1"/>
    <col min="7" max="7" width="16.7109375" customWidth="1"/>
    <col min="8" max="9" width="13.28515625" bestFit="1" customWidth="1"/>
    <col min="10" max="10" width="10.5703125" bestFit="1" customWidth="1"/>
  </cols>
  <sheetData>
    <row r="1" spans="2:7" ht="15" customHeight="1" x14ac:dyDescent="0.25">
      <c r="B1" s="58" t="s">
        <v>177</v>
      </c>
      <c r="C1" s="58"/>
      <c r="D1" s="58"/>
      <c r="E1" s="58"/>
      <c r="F1" s="58"/>
      <c r="G1" s="58"/>
    </row>
    <row r="2" spans="2:7" ht="30" customHeight="1" x14ac:dyDescent="0.25">
      <c r="B2" s="58"/>
      <c r="C2" s="58"/>
      <c r="D2" s="58"/>
      <c r="E2" s="58"/>
      <c r="F2" s="58"/>
      <c r="G2" s="58"/>
    </row>
    <row r="3" spans="2:7" ht="15.75" x14ac:dyDescent="0.25">
      <c r="B3" s="1" t="s">
        <v>0</v>
      </c>
      <c r="C3" s="51" t="s">
        <v>178</v>
      </c>
      <c r="E3" s="5"/>
      <c r="F3" s="5"/>
      <c r="G3" s="5"/>
    </row>
    <row r="4" spans="2:7" ht="15.75" x14ac:dyDescent="0.25">
      <c r="B4" s="1" t="s">
        <v>1</v>
      </c>
      <c r="C4" s="51" t="s">
        <v>179</v>
      </c>
      <c r="E4" s="5"/>
      <c r="F4" s="5"/>
      <c r="G4" s="5"/>
    </row>
    <row r="5" spans="2:7" ht="15.75" x14ac:dyDescent="0.25">
      <c r="B5" s="1" t="s">
        <v>2</v>
      </c>
      <c r="C5" s="2" t="s">
        <v>3</v>
      </c>
      <c r="E5" s="5"/>
      <c r="F5" s="5"/>
      <c r="G5" s="5"/>
    </row>
    <row r="7" spans="2:7" ht="30" customHeight="1" x14ac:dyDescent="0.25">
      <c r="B7" s="59" t="s">
        <v>67</v>
      </c>
      <c r="C7" s="59"/>
      <c r="D7" s="59"/>
      <c r="E7" s="59"/>
      <c r="F7" s="59"/>
      <c r="G7" s="59"/>
    </row>
    <row r="10" spans="2:7" ht="31.5" x14ac:dyDescent="0.25">
      <c r="B10" s="55"/>
      <c r="C10" s="53" t="s">
        <v>119</v>
      </c>
      <c r="D10" s="53"/>
      <c r="E10" s="54" t="s">
        <v>118</v>
      </c>
      <c r="F10" s="54" t="s">
        <v>101</v>
      </c>
      <c r="G10" s="56" t="s">
        <v>102</v>
      </c>
    </row>
    <row r="12" spans="2:7" ht="15.75" customHeight="1" x14ac:dyDescent="0.25">
      <c r="B12" s="40" t="s">
        <v>75</v>
      </c>
      <c r="C12" s="41" t="s">
        <v>87</v>
      </c>
      <c r="D12" s="42"/>
      <c r="E12" s="43">
        <f>'FK7'!D70</f>
        <v>0</v>
      </c>
      <c r="F12" s="43">
        <f>'FK7'!E70</f>
        <v>0</v>
      </c>
      <c r="G12" s="43">
        <f>'FK7'!F70</f>
        <v>0</v>
      </c>
    </row>
    <row r="14" spans="2:7" ht="15.75" customHeight="1" x14ac:dyDescent="0.25">
      <c r="B14" s="40" t="s">
        <v>82</v>
      </c>
      <c r="C14" s="41" t="s">
        <v>112</v>
      </c>
      <c r="D14" s="42"/>
      <c r="E14" s="43">
        <f>'FK8'!D71</f>
        <v>0</v>
      </c>
      <c r="F14" s="43">
        <f>'FK8'!E71</f>
        <v>0</v>
      </c>
      <c r="G14" s="43">
        <f>'FK8'!F71</f>
        <v>0</v>
      </c>
    </row>
    <row r="16" spans="2:7" ht="15.75" customHeight="1" x14ac:dyDescent="0.25">
      <c r="B16" s="40" t="s">
        <v>83</v>
      </c>
      <c r="C16" s="41" t="s">
        <v>117</v>
      </c>
      <c r="D16" s="42"/>
      <c r="E16" s="43">
        <f>'FK9'!D71</f>
        <v>0</v>
      </c>
      <c r="F16" s="43">
        <f>'FK9'!E71</f>
        <v>0</v>
      </c>
      <c r="G16" s="43">
        <f>'FK9'!F71</f>
        <v>0</v>
      </c>
    </row>
    <row r="18" spans="2:10" ht="15.75" customHeight="1" x14ac:dyDescent="0.25">
      <c r="B18" s="40" t="s">
        <v>84</v>
      </c>
      <c r="C18" s="41" t="s">
        <v>120</v>
      </c>
      <c r="D18" s="42"/>
      <c r="E18" s="43">
        <f>'FK10'!D71</f>
        <v>0</v>
      </c>
      <c r="F18" s="43">
        <f>'FK10'!E71</f>
        <v>0</v>
      </c>
      <c r="G18" s="43">
        <f>'FK10'!F71</f>
        <v>0</v>
      </c>
    </row>
    <row r="20" spans="2:10" ht="15.75" customHeight="1" x14ac:dyDescent="0.25">
      <c r="B20" s="40" t="s">
        <v>85</v>
      </c>
      <c r="C20" s="41" t="s">
        <v>121</v>
      </c>
      <c r="D20" s="42"/>
      <c r="E20" s="43">
        <f>'FK11'!D70</f>
        <v>0</v>
      </c>
      <c r="F20" s="43">
        <f>'FK11'!E70</f>
        <v>0</v>
      </c>
      <c r="G20" s="43">
        <f>'FK11'!F70</f>
        <v>0</v>
      </c>
    </row>
    <row r="22" spans="2:10" ht="15.75" customHeight="1" x14ac:dyDescent="0.25">
      <c r="B22" s="40" t="s">
        <v>86</v>
      </c>
      <c r="C22" s="41" t="s">
        <v>122</v>
      </c>
      <c r="D22" s="42"/>
      <c r="E22" s="43">
        <f>'FK12'!D71</f>
        <v>0</v>
      </c>
      <c r="F22" s="43">
        <f>'FK12'!E71</f>
        <v>0</v>
      </c>
      <c r="G22" s="43">
        <f>'FK12'!F71</f>
        <v>0</v>
      </c>
    </row>
    <row r="24" spans="2:10" ht="15.75" customHeight="1" x14ac:dyDescent="0.25">
      <c r="B24" s="40" t="s">
        <v>125</v>
      </c>
      <c r="C24" s="41" t="s">
        <v>124</v>
      </c>
      <c r="D24" s="42"/>
      <c r="E24" s="43">
        <f>'FK13'!D71</f>
        <v>0</v>
      </c>
      <c r="F24" s="43">
        <f>'FK13'!E71</f>
        <v>0</v>
      </c>
      <c r="G24" s="43">
        <f>'FK13'!F71</f>
        <v>0</v>
      </c>
    </row>
    <row r="26" spans="2:10" ht="15.75" customHeight="1" x14ac:dyDescent="0.25">
      <c r="B26" s="40" t="s">
        <v>126</v>
      </c>
      <c r="C26" s="41" t="s">
        <v>127</v>
      </c>
      <c r="D26" s="42"/>
      <c r="E26" s="43">
        <f>FK14in14.1!D71</f>
        <v>0</v>
      </c>
      <c r="F26" s="43">
        <f>FK14in14.1!E71</f>
        <v>0</v>
      </c>
      <c r="G26" s="43">
        <f>FK14in14.1!F71</f>
        <v>0</v>
      </c>
    </row>
    <row r="28" spans="2:10" ht="15.75" customHeight="1" x14ac:dyDescent="0.25">
      <c r="B28" s="40" t="s">
        <v>130</v>
      </c>
      <c r="C28" s="41" t="s">
        <v>128</v>
      </c>
      <c r="D28" s="42"/>
      <c r="E28" s="43">
        <f>'FK15-15.1-15.2'!D71</f>
        <v>0</v>
      </c>
      <c r="F28" s="43">
        <f>'FK15-15.1-15.2'!E71</f>
        <v>0</v>
      </c>
      <c r="G28" s="43">
        <f>'FK15-15.1-15.2'!F71</f>
        <v>0</v>
      </c>
    </row>
    <row r="30" spans="2:10" ht="15.75" customHeight="1" x14ac:dyDescent="0.25">
      <c r="B30" s="40" t="s">
        <v>131</v>
      </c>
      <c r="C30" s="41" t="s">
        <v>129</v>
      </c>
      <c r="D30" s="42"/>
      <c r="E30" s="43">
        <f>'FK16'!D71</f>
        <v>0</v>
      </c>
      <c r="F30" s="43">
        <f>'FK16'!E71</f>
        <v>0</v>
      </c>
      <c r="G30" s="43">
        <f>'FK16'!F71</f>
        <v>0</v>
      </c>
      <c r="J30" s="57"/>
    </row>
    <row r="32" spans="2:10" ht="15.75" customHeight="1" x14ac:dyDescent="0.25">
      <c r="B32" s="40" t="s">
        <v>132</v>
      </c>
      <c r="C32" s="41" t="s">
        <v>136</v>
      </c>
      <c r="D32" s="42"/>
      <c r="E32" s="43">
        <f>'FK17'!D72</f>
        <v>0</v>
      </c>
      <c r="F32" s="43">
        <f>'FK17'!E72</f>
        <v>0</v>
      </c>
      <c r="G32" s="43">
        <f>'FK17'!F72</f>
        <v>0</v>
      </c>
    </row>
    <row r="34" spans="2:7" ht="15.75" customHeight="1" x14ac:dyDescent="0.25">
      <c r="B34" s="40" t="s">
        <v>133</v>
      </c>
      <c r="C34" s="41" t="s">
        <v>137</v>
      </c>
      <c r="D34" s="42"/>
      <c r="E34" s="43">
        <f>'FK18'!D70</f>
        <v>0</v>
      </c>
      <c r="F34" s="43">
        <f>'FK18'!E70</f>
        <v>0</v>
      </c>
      <c r="G34" s="43">
        <f>'FK18'!F70</f>
        <v>0</v>
      </c>
    </row>
    <row r="36" spans="2:7" ht="15.75" customHeight="1" x14ac:dyDescent="0.25">
      <c r="B36" s="40" t="s">
        <v>134</v>
      </c>
      <c r="C36" s="41" t="s">
        <v>138</v>
      </c>
      <c r="D36" s="42"/>
      <c r="E36" s="43">
        <f>'FK19'!D73</f>
        <v>0</v>
      </c>
      <c r="F36" s="43">
        <f>'FK19'!E73</f>
        <v>0</v>
      </c>
      <c r="G36" s="43">
        <f>'FK19'!F73</f>
        <v>0</v>
      </c>
    </row>
    <row r="38" spans="2:7" ht="15.75" customHeight="1" x14ac:dyDescent="0.25">
      <c r="B38" s="40" t="s">
        <v>135</v>
      </c>
      <c r="C38" s="41" t="s">
        <v>139</v>
      </c>
      <c r="D38" s="42"/>
      <c r="E38" s="43">
        <f>'FK20'!D71</f>
        <v>0</v>
      </c>
      <c r="F38" s="43">
        <f>'FK20'!E71</f>
        <v>0</v>
      </c>
      <c r="G38" s="43">
        <f>'FK20'!F71</f>
        <v>0</v>
      </c>
    </row>
    <row r="40" spans="2:7" ht="15.75" customHeight="1" x14ac:dyDescent="0.25">
      <c r="B40" s="40" t="s">
        <v>148</v>
      </c>
      <c r="C40" s="41" t="s">
        <v>140</v>
      </c>
      <c r="D40" s="42"/>
      <c r="E40" s="43">
        <f>'FK21'!D71</f>
        <v>0</v>
      </c>
      <c r="F40" s="43">
        <f>'FK21'!E71</f>
        <v>0</v>
      </c>
      <c r="G40" s="43">
        <f>'FK21'!F71</f>
        <v>0</v>
      </c>
    </row>
    <row r="42" spans="2:7" ht="15.75" customHeight="1" x14ac:dyDescent="0.25">
      <c r="B42" s="40" t="s">
        <v>149</v>
      </c>
      <c r="C42" s="41" t="s">
        <v>141</v>
      </c>
      <c r="D42" s="42"/>
      <c r="E42" s="43">
        <f>'FK22'!D73</f>
        <v>0</v>
      </c>
      <c r="F42" s="43">
        <f>'FK22'!E73</f>
        <v>0</v>
      </c>
      <c r="G42" s="43">
        <f>'FK22'!F73</f>
        <v>0</v>
      </c>
    </row>
    <row r="44" spans="2:7" ht="15.75" customHeight="1" x14ac:dyDescent="0.25">
      <c r="B44" s="40" t="s">
        <v>150</v>
      </c>
      <c r="C44" s="41" t="s">
        <v>142</v>
      </c>
      <c r="D44" s="42"/>
      <c r="E44" s="43">
        <f>'FK23'!D71</f>
        <v>0</v>
      </c>
      <c r="F44" s="43">
        <f>'FK23'!E71</f>
        <v>0</v>
      </c>
      <c r="G44" s="43">
        <f>'FK23'!F71</f>
        <v>0</v>
      </c>
    </row>
    <row r="46" spans="2:7" ht="15.75" customHeight="1" x14ac:dyDescent="0.25">
      <c r="B46" s="40" t="s">
        <v>151</v>
      </c>
      <c r="C46" s="41" t="s">
        <v>143</v>
      </c>
      <c r="D46" s="42"/>
      <c r="E46" s="43">
        <f>'FK24'!D73</f>
        <v>0</v>
      </c>
      <c r="F46" s="43">
        <f>'FK24'!E73</f>
        <v>0</v>
      </c>
      <c r="G46" s="43">
        <f>'FK24'!F73</f>
        <v>0</v>
      </c>
    </row>
    <row r="48" spans="2:7" ht="15.75" customHeight="1" x14ac:dyDescent="0.25">
      <c r="B48" s="40" t="s">
        <v>152</v>
      </c>
      <c r="C48" s="41" t="s">
        <v>144</v>
      </c>
      <c r="D48" s="42"/>
      <c r="E48" s="43">
        <f>'FK25'!D71</f>
        <v>0</v>
      </c>
      <c r="F48" s="43">
        <f>'FK25'!E71</f>
        <v>0</v>
      </c>
      <c r="G48" s="43">
        <f>'FK25'!F71</f>
        <v>0</v>
      </c>
    </row>
    <row r="50" spans="2:7" ht="15.75" customHeight="1" x14ac:dyDescent="0.25">
      <c r="B50" s="40" t="s">
        <v>153</v>
      </c>
      <c r="C50" s="41" t="s">
        <v>145</v>
      </c>
      <c r="D50" s="42"/>
      <c r="E50" s="43">
        <f>'FK26'!D71</f>
        <v>0</v>
      </c>
      <c r="F50" s="43">
        <f>'FK26'!E71</f>
        <v>0</v>
      </c>
      <c r="G50" s="43">
        <f>'FK26'!F71</f>
        <v>0</v>
      </c>
    </row>
    <row r="52" spans="2:7" ht="15.75" customHeight="1" x14ac:dyDescent="0.25">
      <c r="B52" s="40" t="s">
        <v>154</v>
      </c>
      <c r="C52" s="41" t="s">
        <v>170</v>
      </c>
      <c r="D52" s="42"/>
      <c r="E52" s="43">
        <f>FK27in27.1!D71</f>
        <v>0</v>
      </c>
      <c r="F52" s="43">
        <f>FK27in27.1!E71</f>
        <v>0</v>
      </c>
      <c r="G52" s="43">
        <f>FK27in27.1!F71</f>
        <v>0</v>
      </c>
    </row>
    <row r="54" spans="2:7" ht="15.75" customHeight="1" x14ac:dyDescent="0.25">
      <c r="B54" s="40" t="s">
        <v>155</v>
      </c>
      <c r="C54" s="41" t="s">
        <v>146</v>
      </c>
      <c r="D54" s="42"/>
      <c r="E54" s="43">
        <f>'FK28'!D71</f>
        <v>0</v>
      </c>
      <c r="F54" s="43">
        <f>'FK28'!E71</f>
        <v>0</v>
      </c>
      <c r="G54" s="43">
        <f>'FK28'!F71</f>
        <v>0</v>
      </c>
    </row>
    <row r="56" spans="2:7" ht="15.75" customHeight="1" x14ac:dyDescent="0.25">
      <c r="B56" s="40" t="s">
        <v>156</v>
      </c>
      <c r="C56" s="41" t="s">
        <v>147</v>
      </c>
      <c r="D56" s="42"/>
      <c r="E56" s="43">
        <f>'FK29'!D71</f>
        <v>0</v>
      </c>
      <c r="F56" s="43">
        <f>'FK29'!E71</f>
        <v>0</v>
      </c>
      <c r="G56" s="43">
        <f>'FK29'!F71</f>
        <v>0</v>
      </c>
    </row>
    <row r="58" spans="2:7" ht="15.75" thickBot="1" x14ac:dyDescent="0.3">
      <c r="B58" s="44"/>
      <c r="C58" s="45" t="s">
        <v>68</v>
      </c>
      <c r="D58" s="46"/>
      <c r="E58" s="47">
        <f>SUM(E12:E57)</f>
        <v>0</v>
      </c>
      <c r="F58" s="47">
        <f>SUM(F12:F57)</f>
        <v>0</v>
      </c>
      <c r="G58" s="47">
        <f>SUM(G12:G57)</f>
        <v>0</v>
      </c>
    </row>
    <row r="60" spans="2:7" x14ac:dyDescent="0.25">
      <c r="C60" s="41" t="s">
        <v>62</v>
      </c>
      <c r="D60" s="42"/>
      <c r="E60" s="43">
        <f>E58*0.22</f>
        <v>0</v>
      </c>
      <c r="F60" s="43">
        <f>F58*0.22</f>
        <v>0</v>
      </c>
      <c r="G60" s="43">
        <f>G58*0.22</f>
        <v>0</v>
      </c>
    </row>
    <row r="62" spans="2:7" ht="15.75" thickBot="1" x14ac:dyDescent="0.3">
      <c r="C62" s="48" t="s">
        <v>63</v>
      </c>
      <c r="D62" s="49"/>
      <c r="E62" s="50">
        <f>E58+E60</f>
        <v>0</v>
      </c>
      <c r="F62" s="50">
        <f>F58+F60</f>
        <v>0</v>
      </c>
      <c r="G62" s="50">
        <f>G58+G60</f>
        <v>0</v>
      </c>
    </row>
    <row r="63" spans="2:7" ht="15.75" thickTop="1" x14ac:dyDescent="0.25"/>
    <row r="65" spans="5:9" x14ac:dyDescent="0.25">
      <c r="E65" s="57"/>
      <c r="F65" s="57"/>
      <c r="G65" s="57"/>
      <c r="H65" s="57"/>
      <c r="I65" s="57"/>
    </row>
  </sheetData>
  <mergeCells count="2">
    <mergeCell ref="B1:G2"/>
    <mergeCell ref="B7:G7"/>
  </mergeCells>
  <pageMargins left="0.59055118110236227" right="0.19685039370078741" top="0.98425196850393704" bottom="0.3937007874015748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D0A7-9CBA-44C0-8C7B-7100FCBC7A80}">
  <dimension ref="B1:L72"/>
  <sheetViews>
    <sheetView showZeros="0" view="pageBreakPreview" zoomScaleNormal="85" zoomScaleSheetLayoutView="100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87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SUM(I14:I24)</f>
        <v>0</v>
      </c>
      <c r="J11" s="16">
        <f>SUM(J14:J24)</f>
        <v>0</v>
      </c>
      <c r="K11" s="16">
        <f>SUM(K14:K24)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0.20399999999999999</v>
      </c>
      <c r="F14" s="25">
        <v>0</v>
      </c>
      <c r="G14" s="25">
        <f>E14+F14</f>
        <v>0.20399999999999999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20</v>
      </c>
      <c r="F15" s="19">
        <v>0</v>
      </c>
      <c r="G15" s="19">
        <f>E15+F15</f>
        <v>20</v>
      </c>
      <c r="H15" s="26">
        <v>0</v>
      </c>
      <c r="I15" s="23">
        <f t="shared" ref="I15:I24" si="0">E15*H15</f>
        <v>0</v>
      </c>
      <c r="J15" s="23">
        <f t="shared" ref="J15:J24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0.20399999999999999</v>
      </c>
      <c r="F16" s="25">
        <v>0</v>
      </c>
      <c r="G16" s="25">
        <f>E16+F16</f>
        <v>0.20399999999999999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>E17*H17</f>
        <v>0</v>
      </c>
      <c r="J17" s="23">
        <f>F17*H17</f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426.4</v>
      </c>
      <c r="F20" s="19">
        <v>0</v>
      </c>
      <c r="G20" s="19">
        <f>E20+F20</f>
        <v>426.4</v>
      </c>
      <c r="H20" s="26">
        <v>0</v>
      </c>
      <c r="I20" s="23">
        <f t="shared" si="0"/>
        <v>0</v>
      </c>
      <c r="J20" s="23">
        <f t="shared" si="1"/>
        <v>0</v>
      </c>
      <c r="K20" s="23">
        <f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13.8</v>
      </c>
      <c r="F21" s="19">
        <v>0</v>
      </c>
      <c r="G21" s="19">
        <f>E21+F21</f>
        <v>13.8</v>
      </c>
      <c r="H21" s="26">
        <v>0</v>
      </c>
      <c r="I21" s="23">
        <f t="shared" si="0"/>
        <v>0</v>
      </c>
      <c r="J21" s="23">
        <f t="shared" si="1"/>
        <v>0</v>
      </c>
      <c r="K21" s="23">
        <f>G21*H21</f>
        <v>0</v>
      </c>
      <c r="L21" s="27"/>
    </row>
    <row r="22" spans="2:12" ht="82.5" customHeight="1" x14ac:dyDescent="0.25">
      <c r="B22" s="17" t="s">
        <v>25</v>
      </c>
      <c r="C22" s="24" t="s">
        <v>116</v>
      </c>
      <c r="D22" s="17" t="s">
        <v>30</v>
      </c>
      <c r="E22" s="19">
        <v>20</v>
      </c>
      <c r="F22" s="19">
        <v>0</v>
      </c>
      <c r="G22" s="19">
        <f>E22+F22</f>
        <v>20</v>
      </c>
      <c r="H22" s="26">
        <v>0</v>
      </c>
      <c r="I22" s="23">
        <f t="shared" si="0"/>
        <v>0</v>
      </c>
      <c r="J22" s="23">
        <f t="shared" si="1"/>
        <v>0</v>
      </c>
      <c r="K22" s="23">
        <f>G22*H22</f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>E23+F23</f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>G23*H23</f>
        <v>0</v>
      </c>
      <c r="L23" s="24"/>
    </row>
    <row r="24" spans="2:12" ht="45" x14ac:dyDescent="0.25">
      <c r="B24" s="17" t="s">
        <v>37</v>
      </c>
      <c r="C24" s="24" t="s">
        <v>79</v>
      </c>
      <c r="D24" s="17" t="s">
        <v>9</v>
      </c>
      <c r="E24" s="19">
        <v>8.5</v>
      </c>
      <c r="F24" s="19">
        <v>0</v>
      </c>
      <c r="G24" s="19">
        <f>E24+F24</f>
        <v>8.5</v>
      </c>
      <c r="H24" s="26">
        <v>0</v>
      </c>
      <c r="I24" s="23">
        <f t="shared" si="0"/>
        <v>0</v>
      </c>
      <c r="J24" s="23">
        <f t="shared" si="1"/>
        <v>0</v>
      </c>
      <c r="K24" s="23">
        <f>G24*H24</f>
        <v>0</v>
      </c>
      <c r="L24" s="24"/>
    </row>
    <row r="25" spans="2:12" x14ac:dyDescent="0.25">
      <c r="B25" s="17"/>
      <c r="C25" s="24"/>
      <c r="D25" s="17"/>
      <c r="E25" s="19"/>
      <c r="F25" s="19"/>
      <c r="G25" s="19"/>
      <c r="H25" s="26">
        <v>0</v>
      </c>
      <c r="I25" s="27"/>
      <c r="J25" s="27"/>
      <c r="K25" s="27"/>
      <c r="L25" s="24"/>
    </row>
    <row r="26" spans="2:12" x14ac:dyDescent="0.25">
      <c r="B26" s="13"/>
      <c r="C26" s="12" t="s">
        <v>27</v>
      </c>
      <c r="D26" s="13"/>
      <c r="E26" s="14"/>
      <c r="F26" s="14"/>
      <c r="G26" s="14"/>
      <c r="H26" s="29">
        <v>0</v>
      </c>
      <c r="I26" s="30">
        <f>SUM(I28:I34)</f>
        <v>0</v>
      </c>
      <c r="J26" s="30">
        <f>SUM(J28:J34)</f>
        <v>0</v>
      </c>
      <c r="K26" s="30">
        <f>SUM(K28:K34)</f>
        <v>0</v>
      </c>
      <c r="L26" s="31"/>
    </row>
    <row r="27" spans="2:12" x14ac:dyDescent="0.25">
      <c r="B27" s="17"/>
      <c r="C27" s="18"/>
      <c r="D27" s="17"/>
      <c r="E27" s="19"/>
      <c r="F27" s="19"/>
      <c r="G27" s="19"/>
      <c r="H27" s="32">
        <v>0</v>
      </c>
      <c r="I27" s="33"/>
      <c r="J27" s="33"/>
      <c r="K27" s="33"/>
      <c r="L27" s="24"/>
    </row>
    <row r="28" spans="2:12" x14ac:dyDescent="0.25">
      <c r="B28" s="17"/>
      <c r="C28" s="18" t="s">
        <v>65</v>
      </c>
      <c r="D28" s="17"/>
      <c r="E28" s="19"/>
      <c r="F28" s="19"/>
      <c r="G28" s="19"/>
      <c r="H28" s="22">
        <v>0</v>
      </c>
      <c r="I28" s="23"/>
      <c r="J28" s="23"/>
      <c r="K28" s="23"/>
      <c r="L28" s="24"/>
    </row>
    <row r="29" spans="2:12" ht="75" x14ac:dyDescent="0.25">
      <c r="B29" s="17" t="s">
        <v>32</v>
      </c>
      <c r="C29" s="28" t="s">
        <v>110</v>
      </c>
      <c r="D29" s="17" t="s">
        <v>30</v>
      </c>
      <c r="E29" s="19">
        <v>170.6</v>
      </c>
      <c r="F29" s="19">
        <v>0</v>
      </c>
      <c r="G29" s="19">
        <f>E29+F29</f>
        <v>170.6</v>
      </c>
      <c r="H29" s="22">
        <v>0</v>
      </c>
      <c r="I29" s="23">
        <f t="shared" ref="I29:I34" si="2">E29*H29</f>
        <v>0</v>
      </c>
      <c r="J29" s="23">
        <f t="shared" ref="J29:J34" si="3">F29*H29</f>
        <v>0</v>
      </c>
      <c r="K29" s="23">
        <f>G29*H29</f>
        <v>0</v>
      </c>
      <c r="L29" s="24" t="s">
        <v>80</v>
      </c>
    </row>
    <row r="30" spans="2:12" ht="30" x14ac:dyDescent="0.25">
      <c r="B30" s="17" t="s">
        <v>39</v>
      </c>
      <c r="C30" s="28" t="s">
        <v>64</v>
      </c>
      <c r="D30" s="17" t="s">
        <v>9</v>
      </c>
      <c r="E30" s="19">
        <v>426.4</v>
      </c>
      <c r="F30" s="19">
        <v>0</v>
      </c>
      <c r="G30" s="19">
        <f>E30+F30</f>
        <v>426.4</v>
      </c>
      <c r="H30" s="26">
        <v>0</v>
      </c>
      <c r="I30" s="23">
        <f t="shared" si="2"/>
        <v>0</v>
      </c>
      <c r="J30" s="23">
        <f t="shared" si="3"/>
        <v>0</v>
      </c>
      <c r="K30" s="23">
        <f>G30*H30</f>
        <v>0</v>
      </c>
      <c r="L30" s="24"/>
    </row>
    <row r="31" spans="2:12" x14ac:dyDescent="0.25">
      <c r="B31" s="17"/>
      <c r="C31" s="52" t="s">
        <v>66</v>
      </c>
      <c r="D31" s="17"/>
      <c r="E31" s="19"/>
      <c r="F31" s="19"/>
      <c r="G31" s="19"/>
      <c r="H31" s="26">
        <v>0</v>
      </c>
      <c r="I31" s="23">
        <f t="shared" si="2"/>
        <v>0</v>
      </c>
      <c r="J31" s="23">
        <f t="shared" si="3"/>
        <v>0</v>
      </c>
      <c r="K31" s="23"/>
      <c r="L31" s="24"/>
    </row>
    <row r="32" spans="2:12" x14ac:dyDescent="0.25">
      <c r="B32" s="17"/>
      <c r="C32" s="28"/>
      <c r="D32" s="17"/>
      <c r="E32" s="19"/>
      <c r="F32" s="19"/>
      <c r="G32" s="19"/>
      <c r="H32" s="22">
        <v>0</v>
      </c>
      <c r="I32" s="23">
        <f t="shared" si="2"/>
        <v>0</v>
      </c>
      <c r="J32" s="23">
        <f t="shared" si="3"/>
        <v>0</v>
      </c>
      <c r="K32" s="23"/>
      <c r="L32" s="24"/>
    </row>
    <row r="33" spans="2:12" ht="30" x14ac:dyDescent="0.25">
      <c r="B33" s="17"/>
      <c r="C33" s="18" t="s">
        <v>31</v>
      </c>
      <c r="D33" s="17"/>
      <c r="E33" s="19"/>
      <c r="F33" s="19"/>
      <c r="G33" s="19"/>
      <c r="H33" s="22">
        <v>0</v>
      </c>
      <c r="I33" s="23">
        <f t="shared" si="2"/>
        <v>0</v>
      </c>
      <c r="J33" s="23">
        <f t="shared" si="3"/>
        <v>0</v>
      </c>
      <c r="K33" s="23"/>
      <c r="L33" s="24"/>
    </row>
    <row r="34" spans="2:12" ht="30" x14ac:dyDescent="0.25">
      <c r="B34" s="17" t="s">
        <v>40</v>
      </c>
      <c r="C34" s="28" t="s">
        <v>33</v>
      </c>
      <c r="D34" s="17" t="s">
        <v>34</v>
      </c>
      <c r="E34" s="19">
        <f>E20*0.06*2.1</f>
        <v>53.726399999999991</v>
      </c>
      <c r="F34" s="19">
        <f>F20*0.06*2.1</f>
        <v>0</v>
      </c>
      <c r="G34" s="19">
        <f>E34+F34</f>
        <v>53.726399999999991</v>
      </c>
      <c r="H34" s="22">
        <v>0</v>
      </c>
      <c r="I34" s="23">
        <f t="shared" si="2"/>
        <v>0</v>
      </c>
      <c r="J34" s="23">
        <f t="shared" si="3"/>
        <v>0</v>
      </c>
      <c r="K34" s="23">
        <f>G34*H34</f>
        <v>0</v>
      </c>
      <c r="L34" s="24"/>
    </row>
    <row r="35" spans="2:12" x14ac:dyDescent="0.25">
      <c r="B35" s="17"/>
      <c r="C35" s="24"/>
      <c r="D35" s="17"/>
      <c r="E35" s="19"/>
      <c r="F35" s="19"/>
      <c r="G35" s="19"/>
      <c r="H35" s="22"/>
      <c r="I35" s="23"/>
      <c r="J35" s="23"/>
      <c r="K35" s="23"/>
      <c r="L35" s="24"/>
    </row>
    <row r="36" spans="2:12" x14ac:dyDescent="0.25">
      <c r="B36" s="13"/>
      <c r="C36" s="12" t="s">
        <v>35</v>
      </c>
      <c r="D36" s="13"/>
      <c r="E36" s="14"/>
      <c r="F36" s="14"/>
      <c r="G36" s="14"/>
      <c r="H36" s="15" t="s">
        <v>36</v>
      </c>
      <c r="I36" s="16">
        <f>SUM(I39:I51)</f>
        <v>0</v>
      </c>
      <c r="J36" s="16">
        <f>SUM(J39:J51)</f>
        <v>0</v>
      </c>
      <c r="K36" s="16">
        <f>SUM(K39:K51)</f>
        <v>0</v>
      </c>
      <c r="L36" s="31"/>
    </row>
    <row r="37" spans="2:12" x14ac:dyDescent="0.25">
      <c r="B37" s="17"/>
      <c r="C37" s="18"/>
      <c r="D37" s="17"/>
      <c r="E37" s="19"/>
      <c r="F37" s="19"/>
      <c r="G37" s="19"/>
      <c r="H37" s="20"/>
      <c r="I37" s="21"/>
      <c r="J37" s="21"/>
      <c r="K37" s="21"/>
      <c r="L37" s="24"/>
    </row>
    <row r="38" spans="2:12" x14ac:dyDescent="0.25">
      <c r="B38" s="17"/>
      <c r="C38" s="18" t="s">
        <v>69</v>
      </c>
      <c r="D38" s="17"/>
      <c r="E38" s="19"/>
      <c r="F38" s="19"/>
      <c r="G38" s="19"/>
      <c r="H38" s="22"/>
      <c r="I38" s="23"/>
      <c r="J38" s="23"/>
      <c r="K38" s="23"/>
      <c r="L38" s="24"/>
    </row>
    <row r="39" spans="2:12" ht="87.75" x14ac:dyDescent="0.25">
      <c r="B39" s="17" t="s">
        <v>41</v>
      </c>
      <c r="C39" s="24" t="s">
        <v>175</v>
      </c>
      <c r="D39" s="17" t="s">
        <v>30</v>
      </c>
      <c r="E39" s="19">
        <f>E30*0.25</f>
        <v>106.6</v>
      </c>
      <c r="F39" s="19">
        <f>F30*0.25</f>
        <v>0</v>
      </c>
      <c r="G39" s="19">
        <f>E39+F39</f>
        <v>106.6</v>
      </c>
      <c r="H39" s="22">
        <v>0</v>
      </c>
      <c r="I39" s="23">
        <f>E39*H39</f>
        <v>0</v>
      </c>
      <c r="J39" s="23">
        <f>F39*H39</f>
        <v>0</v>
      </c>
      <c r="K39" s="23">
        <f t="shared" ref="K39:K44" si="4">G39*H39</f>
        <v>0</v>
      </c>
      <c r="L39" s="24" t="s">
        <v>38</v>
      </c>
    </row>
    <row r="40" spans="2:12" ht="72.75" x14ac:dyDescent="0.25">
      <c r="B40" s="17" t="s">
        <v>42</v>
      </c>
      <c r="C40" s="24" t="s">
        <v>176</v>
      </c>
      <c r="D40" s="17" t="s">
        <v>30</v>
      </c>
      <c r="E40" s="19">
        <f>E30*0.35</f>
        <v>149.23999999999998</v>
      </c>
      <c r="F40" s="19">
        <f>F30*0.35</f>
        <v>0</v>
      </c>
      <c r="G40" s="19">
        <f>E40+F40</f>
        <v>149.23999999999998</v>
      </c>
      <c r="H40" s="22">
        <v>0</v>
      </c>
      <c r="I40" s="23">
        <f t="shared" ref="I40:I51" si="5">E40*H40</f>
        <v>0</v>
      </c>
      <c r="J40" s="23">
        <f t="shared" ref="J40:J51" si="6">F40*H40</f>
        <v>0</v>
      </c>
      <c r="K40" s="23">
        <f t="shared" si="4"/>
        <v>0</v>
      </c>
      <c r="L40" s="24"/>
    </row>
    <row r="41" spans="2:12" ht="60" x14ac:dyDescent="0.25">
      <c r="B41" s="17" t="s">
        <v>43</v>
      </c>
      <c r="C41" s="24" t="s">
        <v>106</v>
      </c>
      <c r="D41" s="17" t="s">
        <v>30</v>
      </c>
      <c r="E41" s="19">
        <v>0</v>
      </c>
      <c r="F41" s="19">
        <v>0</v>
      </c>
      <c r="G41" s="19">
        <v>0</v>
      </c>
      <c r="H41" s="22">
        <v>0</v>
      </c>
      <c r="I41" s="23">
        <f t="shared" si="5"/>
        <v>0</v>
      </c>
      <c r="J41" s="23">
        <f t="shared" si="6"/>
        <v>0</v>
      </c>
      <c r="K41" s="23">
        <f t="shared" si="4"/>
        <v>0</v>
      </c>
      <c r="L41" s="24"/>
    </row>
    <row r="42" spans="2:12" ht="30" x14ac:dyDescent="0.25">
      <c r="B42" s="17" t="s">
        <v>44</v>
      </c>
      <c r="C42" s="24" t="s">
        <v>70</v>
      </c>
      <c r="D42" s="17" t="s">
        <v>9</v>
      </c>
      <c r="E42" s="19">
        <v>426.4</v>
      </c>
      <c r="F42" s="19">
        <v>0</v>
      </c>
      <c r="G42" s="19">
        <f>E42+F42</f>
        <v>426.4</v>
      </c>
      <c r="H42" s="22">
        <v>0</v>
      </c>
      <c r="I42" s="23">
        <f t="shared" si="5"/>
        <v>0</v>
      </c>
      <c r="J42" s="23">
        <f t="shared" si="6"/>
        <v>0</v>
      </c>
      <c r="K42" s="23">
        <f t="shared" si="4"/>
        <v>0</v>
      </c>
      <c r="L42" s="24" t="s">
        <v>71</v>
      </c>
    </row>
    <row r="43" spans="2:12" ht="45" x14ac:dyDescent="0.25">
      <c r="B43" s="17" t="s">
        <v>45</v>
      </c>
      <c r="C43" s="24" t="s">
        <v>91</v>
      </c>
      <c r="D43" s="17" t="s">
        <v>9</v>
      </c>
      <c r="E43" s="19">
        <v>426.4</v>
      </c>
      <c r="F43" s="19">
        <v>0</v>
      </c>
      <c r="G43" s="19">
        <f>E43+F43</f>
        <v>426.4</v>
      </c>
      <c r="H43" s="22">
        <v>0</v>
      </c>
      <c r="I43" s="23">
        <f t="shared" si="5"/>
        <v>0</v>
      </c>
      <c r="J43" s="23">
        <f t="shared" si="6"/>
        <v>0</v>
      </c>
      <c r="K43" s="23">
        <f t="shared" si="4"/>
        <v>0</v>
      </c>
      <c r="L43" s="24"/>
    </row>
    <row r="44" spans="2:12" ht="30" x14ac:dyDescent="0.25">
      <c r="B44" s="17" t="s">
        <v>48</v>
      </c>
      <c r="C44" s="24" t="s">
        <v>46</v>
      </c>
      <c r="D44" s="17" t="s">
        <v>9</v>
      </c>
      <c r="E44" s="19">
        <v>25</v>
      </c>
      <c r="F44" s="19">
        <v>0</v>
      </c>
      <c r="G44" s="19">
        <f>E44+F44</f>
        <v>25</v>
      </c>
      <c r="H44" s="22">
        <v>0</v>
      </c>
      <c r="I44" s="23">
        <f t="shared" si="5"/>
        <v>0</v>
      </c>
      <c r="J44" s="23">
        <f t="shared" si="6"/>
        <v>0</v>
      </c>
      <c r="K44" s="23">
        <f t="shared" si="4"/>
        <v>0</v>
      </c>
      <c r="L44" s="24"/>
    </row>
    <row r="45" spans="2:12" x14ac:dyDescent="0.25">
      <c r="B45" s="17"/>
      <c r="C45" s="24"/>
      <c r="D45" s="17"/>
      <c r="E45" s="19"/>
      <c r="F45" s="19"/>
      <c r="G45" s="19"/>
      <c r="H45" s="22">
        <v>0</v>
      </c>
      <c r="I45" s="23">
        <f t="shared" si="5"/>
        <v>0</v>
      </c>
      <c r="J45" s="23">
        <f t="shared" si="6"/>
        <v>0</v>
      </c>
      <c r="K45" s="23"/>
      <c r="L45" s="24"/>
    </row>
    <row r="46" spans="2:12" x14ac:dyDescent="0.25">
      <c r="B46" s="17"/>
      <c r="C46" s="18" t="s">
        <v>47</v>
      </c>
      <c r="D46" s="17"/>
      <c r="E46" s="19"/>
      <c r="F46" s="19"/>
      <c r="G46" s="19"/>
      <c r="H46" s="22">
        <v>0</v>
      </c>
      <c r="I46" s="23">
        <f t="shared" si="5"/>
        <v>0</v>
      </c>
      <c r="J46" s="23">
        <f t="shared" si="6"/>
        <v>0</v>
      </c>
      <c r="K46" s="23"/>
      <c r="L46" s="24"/>
    </row>
    <row r="47" spans="2:12" ht="45" x14ac:dyDescent="0.25">
      <c r="B47" s="17" t="s">
        <v>51</v>
      </c>
      <c r="C47" s="24" t="s">
        <v>49</v>
      </c>
      <c r="D47" s="17" t="s">
        <v>23</v>
      </c>
      <c r="E47" s="19">
        <v>0</v>
      </c>
      <c r="F47" s="19">
        <v>0</v>
      </c>
      <c r="G47" s="19">
        <v>0</v>
      </c>
      <c r="H47" s="22">
        <v>0</v>
      </c>
      <c r="I47" s="23">
        <f t="shared" si="5"/>
        <v>0</v>
      </c>
      <c r="J47" s="23">
        <f t="shared" si="6"/>
        <v>0</v>
      </c>
      <c r="K47" s="23">
        <f>G47*H47</f>
        <v>0</v>
      </c>
      <c r="L47" s="24" t="s">
        <v>50</v>
      </c>
    </row>
    <row r="48" spans="2:12" ht="45" x14ac:dyDescent="0.25">
      <c r="B48" s="17" t="s">
        <v>53</v>
      </c>
      <c r="C48" s="24" t="s">
        <v>76</v>
      </c>
      <c r="D48" s="17" t="s">
        <v>9</v>
      </c>
      <c r="E48" s="19">
        <v>8.5</v>
      </c>
      <c r="F48" s="19">
        <v>0</v>
      </c>
      <c r="G48" s="19">
        <f>E48+F48</f>
        <v>8.5</v>
      </c>
      <c r="H48" s="22">
        <v>0</v>
      </c>
      <c r="I48" s="23">
        <f t="shared" si="5"/>
        <v>0</v>
      </c>
      <c r="J48" s="23">
        <f t="shared" si="6"/>
        <v>0</v>
      </c>
      <c r="K48" s="23">
        <f>G48*H48</f>
        <v>0</v>
      </c>
      <c r="L48" s="24"/>
    </row>
    <row r="49" spans="2:12" x14ac:dyDescent="0.25">
      <c r="B49" s="17"/>
      <c r="C49" s="24"/>
      <c r="D49" s="17"/>
      <c r="E49" s="19"/>
      <c r="F49" s="19"/>
      <c r="G49" s="19"/>
      <c r="H49" s="22">
        <v>0</v>
      </c>
      <c r="I49" s="23">
        <f t="shared" si="5"/>
        <v>0</v>
      </c>
      <c r="J49" s="23">
        <f t="shared" si="6"/>
        <v>0</v>
      </c>
      <c r="K49" s="23"/>
      <c r="L49" s="24"/>
    </row>
    <row r="50" spans="2:12" x14ac:dyDescent="0.25">
      <c r="B50" s="17"/>
      <c r="C50" s="18" t="s">
        <v>52</v>
      </c>
      <c r="D50" s="17"/>
      <c r="E50" s="19"/>
      <c r="F50" s="19"/>
      <c r="G50" s="19"/>
      <c r="H50" s="22">
        <v>0</v>
      </c>
      <c r="I50" s="23">
        <f t="shared" si="5"/>
        <v>0</v>
      </c>
      <c r="J50" s="23">
        <f t="shared" si="6"/>
        <v>0</v>
      </c>
      <c r="K50" s="23"/>
      <c r="L50" s="24"/>
    </row>
    <row r="51" spans="2:12" ht="45" x14ac:dyDescent="0.25">
      <c r="B51" s="17" t="s">
        <v>92</v>
      </c>
      <c r="C51" s="24" t="s">
        <v>78</v>
      </c>
      <c r="D51" s="17" t="s">
        <v>23</v>
      </c>
      <c r="E51" s="19">
        <v>202</v>
      </c>
      <c r="F51" s="19">
        <v>0</v>
      </c>
      <c r="G51" s="19">
        <f>E51+F51</f>
        <v>202</v>
      </c>
      <c r="H51" s="22">
        <v>0</v>
      </c>
      <c r="I51" s="23">
        <f t="shared" si="5"/>
        <v>0</v>
      </c>
      <c r="J51" s="23">
        <f t="shared" si="6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/>
      <c r="I52" s="23"/>
      <c r="J52" s="23"/>
      <c r="K52" s="23"/>
      <c r="L52" s="24"/>
    </row>
    <row r="53" spans="2:12" x14ac:dyDescent="0.25">
      <c r="B53" s="13"/>
      <c r="C53" s="12" t="s">
        <v>54</v>
      </c>
      <c r="D53" s="13"/>
      <c r="E53" s="14"/>
      <c r="F53" s="14"/>
      <c r="G53" s="14"/>
      <c r="H53" s="15" t="s">
        <v>55</v>
      </c>
      <c r="I53" s="16">
        <f>SUM(I55:I56)</f>
        <v>0</v>
      </c>
      <c r="J53" s="16">
        <f>SUM(J55:J56)</f>
        <v>0</v>
      </c>
      <c r="K53" s="16">
        <f>SUM(K55:K56)</f>
        <v>0</v>
      </c>
      <c r="L53" s="31"/>
    </row>
    <row r="54" spans="2:12" x14ac:dyDescent="0.25">
      <c r="B54" s="17"/>
      <c r="C54" s="18"/>
      <c r="D54" s="17"/>
      <c r="E54" s="19"/>
      <c r="F54" s="19"/>
      <c r="G54" s="19"/>
      <c r="H54" s="20"/>
      <c r="I54" s="21"/>
      <c r="J54" s="21"/>
      <c r="K54" s="21"/>
      <c r="L54" s="24"/>
    </row>
    <row r="55" spans="2:12" x14ac:dyDescent="0.25">
      <c r="B55" s="17"/>
      <c r="C55" s="18" t="s">
        <v>72</v>
      </c>
      <c r="D55" s="17"/>
      <c r="E55" s="19"/>
      <c r="F55" s="19"/>
      <c r="G55" s="19"/>
      <c r="H55" s="22"/>
      <c r="I55" s="23"/>
      <c r="J55" s="23"/>
      <c r="K55" s="23"/>
      <c r="L55" s="24"/>
    </row>
    <row r="56" spans="2:12" ht="120" x14ac:dyDescent="0.25">
      <c r="B56" s="17" t="s">
        <v>107</v>
      </c>
      <c r="C56" s="24" t="s">
        <v>77</v>
      </c>
      <c r="D56" s="17" t="s">
        <v>23</v>
      </c>
      <c r="E56" s="19">
        <v>155</v>
      </c>
      <c r="F56" s="19">
        <v>0</v>
      </c>
      <c r="G56" s="19">
        <f>E56+F56</f>
        <v>155</v>
      </c>
      <c r="H56" s="22">
        <v>0</v>
      </c>
      <c r="I56" s="23">
        <f>E56*H56</f>
        <v>0</v>
      </c>
      <c r="J56" s="23">
        <f>F56*H56</f>
        <v>0</v>
      </c>
      <c r="K56" s="23">
        <f>G56*H56</f>
        <v>0</v>
      </c>
      <c r="L56" s="24" t="s">
        <v>81</v>
      </c>
    </row>
    <row r="57" spans="2:12" x14ac:dyDescent="0.25">
      <c r="B57" s="17"/>
      <c r="C57" s="24"/>
      <c r="D57" s="17"/>
      <c r="E57" s="19"/>
      <c r="F57" s="19"/>
      <c r="G57" s="19"/>
      <c r="H57" s="22"/>
      <c r="I57" s="23"/>
      <c r="J57" s="23"/>
      <c r="K57" s="23"/>
      <c r="L57" s="24"/>
    </row>
    <row r="58" spans="2:12" x14ac:dyDescent="0.25">
      <c r="B58" s="13"/>
      <c r="C58" s="12" t="s">
        <v>73</v>
      </c>
      <c r="D58" s="13"/>
      <c r="E58" s="14"/>
      <c r="F58" s="14"/>
      <c r="G58" s="14"/>
      <c r="H58" s="15" t="s">
        <v>56</v>
      </c>
      <c r="I58" s="16">
        <f>SUM(I60:I61)</f>
        <v>0</v>
      </c>
      <c r="J58" s="16">
        <f>SUM(J60:J61)</f>
        <v>0</v>
      </c>
      <c r="K58" s="16">
        <f>SUM(K60:K61)</f>
        <v>0</v>
      </c>
      <c r="L58" s="31"/>
    </row>
    <row r="59" spans="2:12" x14ac:dyDescent="0.25">
      <c r="B59" s="17"/>
      <c r="C59" s="18"/>
      <c r="D59" s="17"/>
      <c r="E59" s="19"/>
      <c r="F59" s="19"/>
      <c r="G59" s="19"/>
      <c r="H59" s="20"/>
      <c r="I59" s="21"/>
      <c r="J59" s="21"/>
      <c r="K59" s="21"/>
      <c r="L59" s="24"/>
    </row>
    <row r="60" spans="2:12" x14ac:dyDescent="0.25">
      <c r="B60" s="17"/>
      <c r="C60" s="18" t="s">
        <v>74</v>
      </c>
      <c r="D60" s="17"/>
      <c r="E60" s="19"/>
      <c r="F60" s="19"/>
      <c r="G60" s="19"/>
      <c r="H60" s="22"/>
      <c r="I60" s="23"/>
      <c r="J60" s="23"/>
      <c r="K60" s="23"/>
      <c r="L60" s="24"/>
    </row>
    <row r="61" spans="2:12" ht="30" x14ac:dyDescent="0.25">
      <c r="B61" s="17" t="s">
        <v>108</v>
      </c>
      <c r="C61" s="24" t="s">
        <v>88</v>
      </c>
      <c r="D61" s="17" t="s">
        <v>57</v>
      </c>
      <c r="E61" s="19">
        <v>0</v>
      </c>
      <c r="F61" s="19">
        <v>10</v>
      </c>
      <c r="G61" s="19">
        <f>E61+F61</f>
        <v>10</v>
      </c>
      <c r="H61" s="22">
        <v>0</v>
      </c>
      <c r="I61" s="23">
        <f>E61*H61</f>
        <v>0</v>
      </c>
      <c r="J61" s="23">
        <f>F61*H61</f>
        <v>0</v>
      </c>
      <c r="K61" s="23">
        <f>G61*H61</f>
        <v>0</v>
      </c>
      <c r="L61" s="24"/>
    </row>
    <row r="62" spans="2:12" x14ac:dyDescent="0.25">
      <c r="B62" s="17"/>
      <c r="C62" s="24"/>
      <c r="D62" s="17"/>
      <c r="E62" s="19"/>
      <c r="F62" s="19"/>
      <c r="G62" s="19"/>
      <c r="H62" s="22"/>
      <c r="I62" s="23"/>
      <c r="J62" s="23"/>
      <c r="K62" s="23"/>
      <c r="L62" s="23"/>
    </row>
    <row r="63" spans="2:12" ht="30" x14ac:dyDescent="0.25">
      <c r="B63" s="17"/>
      <c r="C63" s="24"/>
      <c r="D63" s="34" t="s">
        <v>100</v>
      </c>
      <c r="E63" s="34" t="s">
        <v>101</v>
      </c>
      <c r="F63" s="34" t="s">
        <v>102</v>
      </c>
      <c r="G63" s="19"/>
      <c r="H63" s="22"/>
      <c r="I63" s="23"/>
      <c r="J63" s="23"/>
      <c r="K63" s="23"/>
      <c r="L63" s="23"/>
    </row>
    <row r="64" spans="2:12" x14ac:dyDescent="0.25">
      <c r="B64" s="17"/>
      <c r="C64" s="34" t="s">
        <v>11</v>
      </c>
      <c r="D64" s="35">
        <f>I11</f>
        <v>0</v>
      </c>
      <c r="E64" s="35">
        <f>J11</f>
        <v>0</v>
      </c>
      <c r="F64" s="35">
        <f t="shared" ref="F64:F72" si="7">D64+E64</f>
        <v>0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27</v>
      </c>
      <c r="D65" s="35">
        <f>I26</f>
        <v>0</v>
      </c>
      <c r="E65" s="35">
        <f>J26</f>
        <v>0</v>
      </c>
      <c r="F65" s="35">
        <f t="shared" si="7"/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35</v>
      </c>
      <c r="D66" s="35">
        <f>I36</f>
        <v>0</v>
      </c>
      <c r="E66" s="35">
        <f>J36</f>
        <v>0</v>
      </c>
      <c r="F66" s="35">
        <f t="shared" si="7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54</v>
      </c>
      <c r="D67" s="35">
        <f>I53</f>
        <v>0</v>
      </c>
      <c r="E67" s="35">
        <f>J53</f>
        <v>0</v>
      </c>
      <c r="F67" s="35">
        <f t="shared" si="7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73</v>
      </c>
      <c r="D68" s="36">
        <f>I58</f>
        <v>0</v>
      </c>
      <c r="E68" s="36">
        <f>J58</f>
        <v>0</v>
      </c>
      <c r="F68" s="35">
        <f t="shared" si="7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7" t="s">
        <v>58</v>
      </c>
      <c r="D69" s="38">
        <f>SUM(D64:D68)*0.05</f>
        <v>0</v>
      </c>
      <c r="E69" s="38">
        <f>SUM(E64:E68)*0.05</f>
        <v>0</v>
      </c>
      <c r="F69" s="38">
        <f t="shared" si="7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18" t="s">
        <v>59</v>
      </c>
      <c r="D70" s="39">
        <f>SUM(D64:D69)</f>
        <v>0</v>
      </c>
      <c r="E70" s="39">
        <f>SUM(E64:E69)</f>
        <v>0</v>
      </c>
      <c r="F70" s="39">
        <f t="shared" si="7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60</v>
      </c>
      <c r="D71" s="39">
        <f>D70*0.22</f>
        <v>0</v>
      </c>
      <c r="E71" s="39">
        <f>E70*0.22</f>
        <v>0</v>
      </c>
      <c r="F71" s="39">
        <f t="shared" si="7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61</v>
      </c>
      <c r="D72" s="39">
        <f>D70+D71</f>
        <v>0</v>
      </c>
      <c r="E72" s="39">
        <f>E70+E71</f>
        <v>0</v>
      </c>
      <c r="F72" s="39">
        <f t="shared" si="7"/>
        <v>0</v>
      </c>
      <c r="G72" s="19"/>
      <c r="H72" s="22"/>
      <c r="I72" s="23"/>
      <c r="J72" s="23"/>
      <c r="K72" s="23"/>
      <c r="L72" s="23"/>
    </row>
  </sheetData>
  <mergeCells count="2">
    <mergeCell ref="B1:L2"/>
    <mergeCell ref="B7:K7"/>
  </mergeCells>
  <phoneticPr fontId="12" type="noConversion"/>
  <pageMargins left="0.7" right="0.7" top="0.75" bottom="0.75" header="0.3" footer="0.3"/>
  <pageSetup paperSize="9" scale="60" orientation="landscape" r:id="rId1"/>
  <rowBreaks count="4" manualBreakCount="4">
    <brk id="25" max="11" man="1"/>
    <brk id="35" max="11" man="1"/>
    <brk id="52" max="11" man="1"/>
    <brk id="5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A4F48-0CF7-4609-A50D-D7F27113275F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112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0.105</v>
      </c>
      <c r="F14" s="25">
        <v>0</v>
      </c>
      <c r="G14" s="25">
        <f>E14+F14</f>
        <v>0.105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10</v>
      </c>
      <c r="F15" s="19">
        <v>0</v>
      </c>
      <c r="G15" s="19">
        <f>E15+F15</f>
        <v>10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0.105</v>
      </c>
      <c r="F16" s="25">
        <v>0</v>
      </c>
      <c r="G16" s="25">
        <f>E16+F16</f>
        <v>0.105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424.5</v>
      </c>
      <c r="F20" s="19">
        <v>0</v>
      </c>
      <c r="G20" s="19">
        <f t="shared" ref="G20:G25" si="2">E20+F20</f>
        <v>424.5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22.5</v>
      </c>
      <c r="F21" s="19">
        <v>0</v>
      </c>
      <c r="G21" s="19">
        <f t="shared" si="2"/>
        <v>22.5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2.85</v>
      </c>
      <c r="F22" s="19">
        <v>0</v>
      </c>
      <c r="G22" s="19">
        <f t="shared" si="2"/>
        <v>2.85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8</v>
      </c>
      <c r="F24" s="19">
        <v>0</v>
      </c>
      <c r="G24" s="19">
        <f t="shared" si="2"/>
        <v>8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3</v>
      </c>
      <c r="F25" s="19">
        <v>0</v>
      </c>
      <c r="G25" s="19">
        <f t="shared" si="2"/>
        <v>3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169.8</v>
      </c>
      <c r="F30" s="19">
        <v>0</v>
      </c>
      <c r="G30" s="19">
        <f>E30+F30</f>
        <v>169.8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424.5</v>
      </c>
      <c r="F31" s="19">
        <v>0</v>
      </c>
      <c r="G31" s="19">
        <f>E31+F31</f>
        <v>424.5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53.487000000000002</v>
      </c>
      <c r="F35" s="19">
        <f>F20*0.06*2.1</f>
        <v>0</v>
      </c>
      <c r="G35" s="19">
        <f>E35+F35</f>
        <v>53.487000000000002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84.9</v>
      </c>
      <c r="F40" s="19">
        <f>F31*0.25</f>
        <v>0</v>
      </c>
      <c r="G40" s="19">
        <f t="shared" ref="G40:G45" si="6">E40+F40</f>
        <v>84.9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127.4</v>
      </c>
      <c r="F41" s="19">
        <f>F31*0.35</f>
        <v>0</v>
      </c>
      <c r="G41" s="19">
        <f t="shared" si="6"/>
        <v>127.4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2.85</v>
      </c>
      <c r="F42" s="19">
        <v>0</v>
      </c>
      <c r="G42" s="19">
        <f t="shared" si="6"/>
        <v>2.85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424.5</v>
      </c>
      <c r="F43" s="19">
        <v>0</v>
      </c>
      <c r="G43" s="19">
        <f t="shared" si="6"/>
        <v>424.5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424.5</v>
      </c>
      <c r="F44" s="19">
        <v>0</v>
      </c>
      <c r="G44" s="19">
        <f t="shared" si="6"/>
        <v>424.5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36.5</v>
      </c>
      <c r="F45" s="19">
        <v>0</v>
      </c>
      <c r="G45" s="19">
        <f t="shared" si="6"/>
        <v>36.5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3</v>
      </c>
      <c r="F49" s="19">
        <v>0</v>
      </c>
      <c r="G49" s="19">
        <f>E49+F49</f>
        <v>3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13.4</v>
      </c>
      <c r="F52" s="19">
        <v>0</v>
      </c>
      <c r="G52" s="19">
        <f>E52+F52</f>
        <v>13.4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23.5</v>
      </c>
      <c r="F57" s="19">
        <v>0</v>
      </c>
      <c r="G57" s="19">
        <f>E57+F57</f>
        <v>23.5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>
        <v>0</v>
      </c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6</v>
      </c>
      <c r="G62" s="19">
        <f>E62+F62</f>
        <v>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E172-F842-403D-AB20-A25A70AFF609}">
  <dimension ref="B1:L73"/>
  <sheetViews>
    <sheetView showZeros="0" view="pageBreakPreview" zoomScaleNormal="85" zoomScaleSheetLayoutView="100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117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0.20599999999999999</v>
      </c>
      <c r="F14" s="25">
        <v>0</v>
      </c>
      <c r="G14" s="25">
        <f>E14+F14</f>
        <v>0.20599999999999999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20</v>
      </c>
      <c r="F15" s="19">
        <v>0</v>
      </c>
      <c r="G15" s="19">
        <f>E15+F15</f>
        <v>20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0.20599999999999999</v>
      </c>
      <c r="F16" s="25">
        <v>0</v>
      </c>
      <c r="G16" s="25">
        <f>E16+F16</f>
        <v>0.20599999999999999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658.5</v>
      </c>
      <c r="F20" s="19">
        <v>0</v>
      </c>
      <c r="G20" s="19">
        <f t="shared" ref="G20:G25" si="2">E20+F20</f>
        <v>658.5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10</v>
      </c>
      <c r="F21" s="19">
        <v>12.3</v>
      </c>
      <c r="G21" s="19">
        <f t="shared" si="2"/>
        <v>22.3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</v>
      </c>
      <c r="F22" s="19">
        <v>0</v>
      </c>
      <c r="G22" s="19">
        <f t="shared" si="2"/>
        <v>1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45" x14ac:dyDescent="0.25">
      <c r="B24" s="17" t="s">
        <v>37</v>
      </c>
      <c r="C24" s="24" t="s">
        <v>79</v>
      </c>
      <c r="D24" s="17" t="s">
        <v>9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ref="I24" si="4">E24*H24</f>
        <v>0</v>
      </c>
      <c r="J24" s="23">
        <f t="shared" ref="J24" si="5">F24*H24</f>
        <v>0</v>
      </c>
      <c r="K24" s="23">
        <f t="shared" si="3"/>
        <v>0</v>
      </c>
      <c r="L24" s="24"/>
    </row>
    <row r="25" spans="2:12" ht="77.25" customHeight="1" x14ac:dyDescent="0.25">
      <c r="B25" s="17" t="s">
        <v>32</v>
      </c>
      <c r="C25" s="24" t="s">
        <v>158</v>
      </c>
      <c r="D25" s="17" t="s">
        <v>9</v>
      </c>
      <c r="E25" s="19">
        <v>0</v>
      </c>
      <c r="F25" s="19">
        <v>48.7</v>
      </c>
      <c r="G25" s="19">
        <f t="shared" si="2"/>
        <v>48.7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39</v>
      </c>
      <c r="C30" s="28" t="s">
        <v>115</v>
      </c>
      <c r="D30" s="17" t="s">
        <v>30</v>
      </c>
      <c r="E30" s="19">
        <v>263.39999999999998</v>
      </c>
      <c r="F30" s="19">
        <v>0</v>
      </c>
      <c r="G30" s="19">
        <f>E30+F30</f>
        <v>263.39999999999998</v>
      </c>
      <c r="H30" s="22">
        <v>0</v>
      </c>
      <c r="I30" s="23">
        <f t="shared" ref="I30:I35" si="6">E30*H30</f>
        <v>0</v>
      </c>
      <c r="J30" s="23">
        <f t="shared" ref="J30:J35" si="7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40</v>
      </c>
      <c r="C31" s="28" t="s">
        <v>64</v>
      </c>
      <c r="D31" s="17" t="s">
        <v>9</v>
      </c>
      <c r="E31" s="19">
        <v>658.5</v>
      </c>
      <c r="F31" s="19">
        <v>0</v>
      </c>
      <c r="G31" s="19">
        <f>E31+F31</f>
        <v>658.5</v>
      </c>
      <c r="H31" s="26">
        <v>0</v>
      </c>
      <c r="I31" s="23">
        <f t="shared" si="6"/>
        <v>0</v>
      </c>
      <c r="J31" s="23">
        <f t="shared" si="7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6"/>
        <v>0</v>
      </c>
      <c r="J32" s="23">
        <f t="shared" si="7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6"/>
        <v>0</v>
      </c>
      <c r="J33" s="23">
        <f t="shared" si="7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6"/>
        <v>0</v>
      </c>
      <c r="J34" s="23">
        <f t="shared" si="7"/>
        <v>0</v>
      </c>
      <c r="K34" s="23"/>
      <c r="L34" s="24"/>
    </row>
    <row r="35" spans="2:12" ht="30" x14ac:dyDescent="0.25">
      <c r="B35" s="17" t="s">
        <v>41</v>
      </c>
      <c r="C35" s="28" t="s">
        <v>33</v>
      </c>
      <c r="D35" s="17" t="s">
        <v>34</v>
      </c>
      <c r="E35" s="19">
        <f>E20*0.06*2.1</f>
        <v>82.971000000000004</v>
      </c>
      <c r="F35" s="19">
        <f>F20*0.06*2.1</f>
        <v>0</v>
      </c>
      <c r="G35" s="19">
        <f>E35+F35</f>
        <v>82.971000000000004</v>
      </c>
      <c r="H35" s="22">
        <v>0</v>
      </c>
      <c r="I35" s="23">
        <f t="shared" si="6"/>
        <v>0</v>
      </c>
      <c r="J35" s="23">
        <f t="shared" si="7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42</v>
      </c>
      <c r="C40" s="24" t="s">
        <v>93</v>
      </c>
      <c r="D40" s="17" t="s">
        <v>30</v>
      </c>
      <c r="E40" s="19">
        <v>131.69999999999999</v>
      </c>
      <c r="F40" s="19">
        <f>F31*0.25</f>
        <v>0</v>
      </c>
      <c r="G40" s="19">
        <f t="shared" ref="G40:G45" si="8">E40+F40</f>
        <v>131.69999999999999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9">G40*H40</f>
        <v>0</v>
      </c>
      <c r="L40" s="24" t="s">
        <v>38</v>
      </c>
    </row>
    <row r="41" spans="2:12" ht="61.5" customHeight="1" x14ac:dyDescent="0.25">
      <c r="B41" s="17" t="s">
        <v>43</v>
      </c>
      <c r="C41" s="24" t="s">
        <v>94</v>
      </c>
      <c r="D41" s="17" t="s">
        <v>30</v>
      </c>
      <c r="E41" s="19">
        <v>230.5</v>
      </c>
      <c r="F41" s="19">
        <f>F31*0.35</f>
        <v>0</v>
      </c>
      <c r="G41" s="19">
        <f t="shared" si="8"/>
        <v>230.5</v>
      </c>
      <c r="H41" s="22">
        <v>0</v>
      </c>
      <c r="I41" s="23">
        <f t="shared" ref="I41:I52" si="10">E41*H41</f>
        <v>0</v>
      </c>
      <c r="J41" s="23">
        <f t="shared" ref="J41:J52" si="11">F41*H41</f>
        <v>0</v>
      </c>
      <c r="K41" s="23">
        <f t="shared" si="9"/>
        <v>0</v>
      </c>
      <c r="L41" s="24"/>
    </row>
    <row r="42" spans="2:12" ht="60" x14ac:dyDescent="0.25">
      <c r="B42" s="17" t="s">
        <v>44</v>
      </c>
      <c r="C42" s="24" t="s">
        <v>106</v>
      </c>
      <c r="D42" s="17" t="s">
        <v>30</v>
      </c>
      <c r="E42" s="19">
        <v>1</v>
      </c>
      <c r="F42" s="19">
        <v>0</v>
      </c>
      <c r="G42" s="19">
        <f t="shared" si="8"/>
        <v>1</v>
      </c>
      <c r="H42" s="22">
        <v>0</v>
      </c>
      <c r="I42" s="23">
        <f t="shared" si="10"/>
        <v>0</v>
      </c>
      <c r="J42" s="23">
        <f t="shared" si="11"/>
        <v>0</v>
      </c>
      <c r="K42" s="23">
        <f t="shared" si="9"/>
        <v>0</v>
      </c>
      <c r="L42" s="24"/>
    </row>
    <row r="43" spans="2:12" ht="30" x14ac:dyDescent="0.25">
      <c r="B43" s="17" t="s">
        <v>45</v>
      </c>
      <c r="C43" s="24" t="s">
        <v>70</v>
      </c>
      <c r="D43" s="17" t="s">
        <v>9</v>
      </c>
      <c r="E43" s="19">
        <v>658.5</v>
      </c>
      <c r="F43" s="19">
        <v>48.7</v>
      </c>
      <c r="G43" s="19">
        <f t="shared" si="8"/>
        <v>707.2</v>
      </c>
      <c r="H43" s="22">
        <v>0</v>
      </c>
      <c r="I43" s="23">
        <f t="shared" si="10"/>
        <v>0</v>
      </c>
      <c r="J43" s="23">
        <f t="shared" si="11"/>
        <v>0</v>
      </c>
      <c r="K43" s="23">
        <f t="shared" si="9"/>
        <v>0</v>
      </c>
      <c r="L43" s="24" t="s">
        <v>71</v>
      </c>
    </row>
    <row r="44" spans="2:12" ht="45" x14ac:dyDescent="0.25">
      <c r="B44" s="17" t="s">
        <v>48</v>
      </c>
      <c r="C44" s="24" t="s">
        <v>91</v>
      </c>
      <c r="D44" s="17" t="s">
        <v>9</v>
      </c>
      <c r="E44" s="19">
        <v>658.5</v>
      </c>
      <c r="F44" s="19">
        <v>0</v>
      </c>
      <c r="G44" s="19">
        <f t="shared" si="8"/>
        <v>658.5</v>
      </c>
      <c r="H44" s="22">
        <v>0</v>
      </c>
      <c r="I44" s="23">
        <f t="shared" si="10"/>
        <v>0</v>
      </c>
      <c r="J44" s="23">
        <f t="shared" si="11"/>
        <v>0</v>
      </c>
      <c r="K44" s="23">
        <f t="shared" si="9"/>
        <v>0</v>
      </c>
      <c r="L44" s="24"/>
    </row>
    <row r="45" spans="2:12" ht="30" x14ac:dyDescent="0.25">
      <c r="B45" s="17" t="s">
        <v>51</v>
      </c>
      <c r="C45" s="24" t="s">
        <v>46</v>
      </c>
      <c r="D45" s="17" t="s">
        <v>9</v>
      </c>
      <c r="E45" s="19">
        <v>25</v>
      </c>
      <c r="F45" s="19">
        <v>48.7</v>
      </c>
      <c r="G45" s="19">
        <f t="shared" si="8"/>
        <v>73.7</v>
      </c>
      <c r="H45" s="22">
        <v>0</v>
      </c>
      <c r="I45" s="23">
        <f t="shared" si="10"/>
        <v>0</v>
      </c>
      <c r="J45" s="23">
        <f t="shared" si="11"/>
        <v>0</v>
      </c>
      <c r="K45" s="23">
        <f t="shared" si="9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10"/>
        <v>0</v>
      </c>
      <c r="J46" s="23">
        <f t="shared" si="11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10"/>
        <v>0</v>
      </c>
      <c r="J47" s="23">
        <f t="shared" si="11"/>
        <v>0</v>
      </c>
      <c r="K47" s="23"/>
      <c r="L47" s="24"/>
    </row>
    <row r="48" spans="2:12" ht="45" x14ac:dyDescent="0.25">
      <c r="B48" s="17" t="s">
        <v>53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10"/>
        <v>0</v>
      </c>
      <c r="J48" s="23">
        <f t="shared" si="11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92</v>
      </c>
      <c r="C49" s="24" t="s">
        <v>76</v>
      </c>
      <c r="D49" s="17" t="s">
        <v>9</v>
      </c>
      <c r="E49" s="19">
        <v>0</v>
      </c>
      <c r="F49" s="19">
        <v>0</v>
      </c>
      <c r="G49" s="19">
        <f>E49+F49</f>
        <v>0</v>
      </c>
      <c r="H49" s="22">
        <v>0</v>
      </c>
      <c r="I49" s="23">
        <f t="shared" si="10"/>
        <v>0</v>
      </c>
      <c r="J49" s="23">
        <f t="shared" si="11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10"/>
        <v>0</v>
      </c>
      <c r="J50" s="23">
        <f t="shared" si="11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10"/>
        <v>0</v>
      </c>
      <c r="J51" s="23">
        <f t="shared" si="11"/>
        <v>0</v>
      </c>
      <c r="K51" s="23"/>
      <c r="L51" s="24"/>
    </row>
    <row r="52" spans="2:12" ht="45" x14ac:dyDescent="0.25">
      <c r="B52" s="17" t="s">
        <v>107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10"/>
        <v>0</v>
      </c>
      <c r="J52" s="23">
        <f t="shared" si="11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108</v>
      </c>
      <c r="C57" s="24" t="s">
        <v>77</v>
      </c>
      <c r="D57" s="17" t="s">
        <v>23</v>
      </c>
      <c r="E57" s="19">
        <v>57.3</v>
      </c>
      <c r="F57" s="19">
        <v>10.6</v>
      </c>
      <c r="G57" s="19">
        <f>E57+F57</f>
        <v>67.899999999999991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159</v>
      </c>
      <c r="C62" s="24" t="s">
        <v>88</v>
      </c>
      <c r="D62" s="17" t="s">
        <v>57</v>
      </c>
      <c r="E62" s="19">
        <v>0</v>
      </c>
      <c r="F62" s="19">
        <v>10</v>
      </c>
      <c r="G62" s="19">
        <f>E62+F62</f>
        <v>10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2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2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2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2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2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2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2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2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2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60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D8B7-0F91-42D6-93C8-FDCD55008F28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120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6.0299999999999999E-2</v>
      </c>
      <c r="F14" s="25">
        <v>0</v>
      </c>
      <c r="G14" s="25">
        <f>E14+F14</f>
        <v>6.0299999999999999E-2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6</v>
      </c>
      <c r="F15" s="19">
        <v>0</v>
      </c>
      <c r="G15" s="19">
        <f>E15+F15</f>
        <v>6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6.0299999999999999E-2</v>
      </c>
      <c r="F16" s="25">
        <v>0</v>
      </c>
      <c r="G16" s="25">
        <f>E16+F16</f>
        <v>6.0299999999999999E-2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163.5</v>
      </c>
      <c r="F20" s="19">
        <v>0</v>
      </c>
      <c r="G20" s="19">
        <f t="shared" ref="G20:G25" si="2">E20+F20</f>
        <v>163.5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0</v>
      </c>
      <c r="F21" s="19">
        <v>0</v>
      </c>
      <c r="G21" s="19">
        <f t="shared" si="2"/>
        <v>0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 t="shared" si="2"/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</v>
      </c>
      <c r="F25" s="19">
        <v>0</v>
      </c>
      <c r="G25" s="19">
        <f t="shared" si="2"/>
        <v>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64.599999999999994</v>
      </c>
      <c r="F30" s="19">
        <v>0</v>
      </c>
      <c r="G30" s="19">
        <f>E30+F30</f>
        <v>64.599999999999994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163.5</v>
      </c>
      <c r="F31" s="19">
        <v>0</v>
      </c>
      <c r="G31" s="19">
        <f>E31+F31</f>
        <v>163.5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20.601000000000003</v>
      </c>
      <c r="F35" s="19">
        <f>F20*0.06*2.1</f>
        <v>0</v>
      </c>
      <c r="G35" s="19">
        <f>E35+F35</f>
        <v>20.601000000000003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32.700000000000003</v>
      </c>
      <c r="F40" s="19">
        <f>F31*0.25</f>
        <v>0</v>
      </c>
      <c r="G40" s="19">
        <f t="shared" ref="G40:G45" si="6">E40+F40</f>
        <v>32.700000000000003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49</v>
      </c>
      <c r="F41" s="19">
        <f>F31*0.35</f>
        <v>0</v>
      </c>
      <c r="G41" s="19">
        <f t="shared" si="6"/>
        <v>49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163.5</v>
      </c>
      <c r="F43" s="19">
        <v>0</v>
      </c>
      <c r="G43" s="19">
        <f t="shared" si="6"/>
        <v>163.5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163.5</v>
      </c>
      <c r="F44" s="19">
        <v>0</v>
      </c>
      <c r="G44" s="19">
        <f t="shared" si="6"/>
        <v>163.5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0</v>
      </c>
      <c r="F45" s="19">
        <v>0</v>
      </c>
      <c r="G45" s="19">
        <f t="shared" si="6"/>
        <v>0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</v>
      </c>
      <c r="F49" s="19">
        <v>0</v>
      </c>
      <c r="G49" s="19">
        <f>E49+F49</f>
        <v>2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6</v>
      </c>
      <c r="G62" s="19">
        <f>E62+F62</f>
        <v>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526C-4048-4C38-A2D0-24945ADE5A8A}">
  <dimension ref="B1:L72"/>
  <sheetViews>
    <sheetView showZeros="0" view="pageBreakPreview" zoomScaleNormal="85" zoomScaleSheetLayoutView="100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121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SUM(I14:I24)</f>
        <v>0</v>
      </c>
      <c r="J11" s="16">
        <f>SUM(J14:J24)</f>
        <v>0</v>
      </c>
      <c r="K11" s="16">
        <f>SUM(K14:K24)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0.3105</v>
      </c>
      <c r="F14" s="25">
        <v>0</v>
      </c>
      <c r="G14" s="25">
        <f>E14+F14</f>
        <v>0.3105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31</v>
      </c>
      <c r="F15" s="19">
        <v>0</v>
      </c>
      <c r="G15" s="19">
        <f>E15+F15</f>
        <v>31</v>
      </c>
      <c r="H15" s="26">
        <v>0</v>
      </c>
      <c r="I15" s="23">
        <f t="shared" ref="I15:I24" si="0">E15*H15</f>
        <v>0</v>
      </c>
      <c r="J15" s="23">
        <f t="shared" ref="J15:J24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0.3105</v>
      </c>
      <c r="F16" s="25">
        <v>0</v>
      </c>
      <c r="G16" s="25">
        <f>E16+F16</f>
        <v>0.3105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933.9</v>
      </c>
      <c r="F20" s="19">
        <v>0</v>
      </c>
      <c r="G20" s="19">
        <f>E20+F20</f>
        <v>933.9</v>
      </c>
      <c r="H20" s="26">
        <v>0</v>
      </c>
      <c r="I20" s="23">
        <f t="shared" si="0"/>
        <v>0</v>
      </c>
      <c r="J20" s="23">
        <f t="shared" si="1"/>
        <v>0</v>
      </c>
      <c r="K20" s="23">
        <f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6</v>
      </c>
      <c r="F21" s="19">
        <v>12.3</v>
      </c>
      <c r="G21" s="19">
        <f>E21+F21</f>
        <v>18.3</v>
      </c>
      <c r="H21" s="26">
        <v>0</v>
      </c>
      <c r="I21" s="23">
        <f t="shared" si="0"/>
        <v>0</v>
      </c>
      <c r="J21" s="23">
        <f t="shared" si="1"/>
        <v>0</v>
      </c>
      <c r="K21" s="23">
        <f>G21*H21</f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2</v>
      </c>
      <c r="F22" s="19">
        <v>0</v>
      </c>
      <c r="G22" s="19">
        <f>E22+F22</f>
        <v>2</v>
      </c>
      <c r="H22" s="26">
        <v>0</v>
      </c>
      <c r="I22" s="23">
        <f t="shared" si="0"/>
        <v>0</v>
      </c>
      <c r="J22" s="23">
        <f t="shared" si="1"/>
        <v>0</v>
      </c>
      <c r="K22" s="23">
        <f>G22*H22</f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17</v>
      </c>
      <c r="F23" s="19">
        <v>0</v>
      </c>
      <c r="G23" s="19">
        <f>E23+F23</f>
        <v>17</v>
      </c>
      <c r="H23" s="26">
        <v>0</v>
      </c>
      <c r="I23" s="23">
        <f t="shared" si="0"/>
        <v>0</v>
      </c>
      <c r="J23" s="23">
        <f t="shared" si="1"/>
        <v>0</v>
      </c>
      <c r="K23" s="23">
        <f>G23*H23</f>
        <v>0</v>
      </c>
      <c r="L23" s="24"/>
    </row>
    <row r="24" spans="2:12" ht="45" x14ac:dyDescent="0.25">
      <c r="B24" s="17" t="s">
        <v>37</v>
      </c>
      <c r="C24" s="24" t="s">
        <v>79</v>
      </c>
      <c r="D24" s="17" t="s">
        <v>9</v>
      </c>
      <c r="E24" s="19">
        <v>10</v>
      </c>
      <c r="F24" s="19">
        <v>0</v>
      </c>
      <c r="G24" s="19">
        <f>E24+F24</f>
        <v>10</v>
      </c>
      <c r="H24" s="26">
        <v>0</v>
      </c>
      <c r="I24" s="23">
        <f t="shared" si="0"/>
        <v>0</v>
      </c>
      <c r="J24" s="23">
        <f t="shared" si="1"/>
        <v>0</v>
      </c>
      <c r="K24" s="23">
        <f>G24*H24</f>
        <v>0</v>
      </c>
      <c r="L24" s="24"/>
    </row>
    <row r="25" spans="2:12" x14ac:dyDescent="0.25">
      <c r="B25" s="17"/>
      <c r="C25" s="24"/>
      <c r="D25" s="17"/>
      <c r="E25" s="19"/>
      <c r="F25" s="19"/>
      <c r="G25" s="19"/>
      <c r="H25" s="26"/>
      <c r="I25" s="27"/>
      <c r="J25" s="27"/>
      <c r="K25" s="27"/>
      <c r="L25" s="24"/>
    </row>
    <row r="26" spans="2:12" x14ac:dyDescent="0.25">
      <c r="B26" s="13"/>
      <c r="C26" s="12" t="s">
        <v>27</v>
      </c>
      <c r="D26" s="13"/>
      <c r="E26" s="14"/>
      <c r="F26" s="14"/>
      <c r="G26" s="14"/>
      <c r="H26" s="29" t="s">
        <v>28</v>
      </c>
      <c r="I26" s="30">
        <f>SUM(I28:I34)</f>
        <v>0</v>
      </c>
      <c r="J26" s="30">
        <f>SUM(J28:J34)</f>
        <v>0</v>
      </c>
      <c r="K26" s="30">
        <f>SUM(K28:K34)</f>
        <v>0</v>
      </c>
      <c r="L26" s="31"/>
    </row>
    <row r="27" spans="2:12" x14ac:dyDescent="0.25">
      <c r="B27" s="17"/>
      <c r="C27" s="18"/>
      <c r="D27" s="17"/>
      <c r="E27" s="19"/>
      <c r="F27" s="19"/>
      <c r="G27" s="19"/>
      <c r="H27" s="32"/>
      <c r="I27" s="33"/>
      <c r="J27" s="33"/>
      <c r="K27" s="33"/>
      <c r="L27" s="24"/>
    </row>
    <row r="28" spans="2:12" x14ac:dyDescent="0.25">
      <c r="B28" s="17"/>
      <c r="C28" s="18" t="s">
        <v>65</v>
      </c>
      <c r="D28" s="17"/>
      <c r="E28" s="19"/>
      <c r="F28" s="19"/>
      <c r="G28" s="19"/>
      <c r="H28" s="22"/>
      <c r="I28" s="23"/>
      <c r="J28" s="23"/>
      <c r="K28" s="23"/>
      <c r="L28" s="24"/>
    </row>
    <row r="29" spans="2:12" ht="75" x14ac:dyDescent="0.25">
      <c r="B29" s="17" t="s">
        <v>32</v>
      </c>
      <c r="C29" s="28" t="s">
        <v>115</v>
      </c>
      <c r="D29" s="17" t="s">
        <v>30</v>
      </c>
      <c r="E29" s="19">
        <f>933.9*0.4</f>
        <v>373.56</v>
      </c>
      <c r="F29" s="19">
        <v>0</v>
      </c>
      <c r="G29" s="19">
        <f>E29+F29</f>
        <v>373.56</v>
      </c>
      <c r="H29" s="22">
        <v>0</v>
      </c>
      <c r="I29" s="23">
        <f t="shared" ref="I29:I34" si="2">E29*H29</f>
        <v>0</v>
      </c>
      <c r="J29" s="23">
        <f t="shared" ref="J29:J34" si="3">F29*H29</f>
        <v>0</v>
      </c>
      <c r="K29" s="23">
        <f>G29*H29</f>
        <v>0</v>
      </c>
      <c r="L29" s="24" t="s">
        <v>80</v>
      </c>
    </row>
    <row r="30" spans="2:12" ht="30" x14ac:dyDescent="0.25">
      <c r="B30" s="17" t="s">
        <v>39</v>
      </c>
      <c r="C30" s="28" t="s">
        <v>64</v>
      </c>
      <c r="D30" s="17" t="s">
        <v>9</v>
      </c>
      <c r="E30" s="19">
        <v>933.9</v>
      </c>
      <c r="F30" s="19">
        <v>0</v>
      </c>
      <c r="G30" s="19">
        <f>E30+F30</f>
        <v>933.9</v>
      </c>
      <c r="H30" s="26">
        <v>0</v>
      </c>
      <c r="I30" s="23">
        <f t="shared" si="2"/>
        <v>0</v>
      </c>
      <c r="J30" s="23">
        <f t="shared" si="3"/>
        <v>0</v>
      </c>
      <c r="K30" s="23">
        <f>G30*H30</f>
        <v>0</v>
      </c>
      <c r="L30" s="24"/>
    </row>
    <row r="31" spans="2:12" x14ac:dyDescent="0.25">
      <c r="B31" s="17"/>
      <c r="C31" s="52" t="s">
        <v>66</v>
      </c>
      <c r="D31" s="17"/>
      <c r="E31" s="19"/>
      <c r="F31" s="19"/>
      <c r="G31" s="19"/>
      <c r="H31" s="26">
        <v>0</v>
      </c>
      <c r="I31" s="23">
        <f t="shared" si="2"/>
        <v>0</v>
      </c>
      <c r="J31" s="23">
        <f t="shared" si="3"/>
        <v>0</v>
      </c>
      <c r="K31" s="23"/>
      <c r="L31" s="24"/>
    </row>
    <row r="32" spans="2:12" x14ac:dyDescent="0.25">
      <c r="B32" s="17"/>
      <c r="C32" s="28"/>
      <c r="D32" s="17"/>
      <c r="E32" s="19"/>
      <c r="F32" s="19"/>
      <c r="G32" s="19"/>
      <c r="H32" s="22">
        <v>0</v>
      </c>
      <c r="I32" s="23">
        <f t="shared" si="2"/>
        <v>0</v>
      </c>
      <c r="J32" s="23">
        <f t="shared" si="3"/>
        <v>0</v>
      </c>
      <c r="K32" s="23"/>
      <c r="L32" s="24"/>
    </row>
    <row r="33" spans="2:12" ht="30" x14ac:dyDescent="0.25">
      <c r="B33" s="17"/>
      <c r="C33" s="18" t="s">
        <v>31</v>
      </c>
      <c r="D33" s="17"/>
      <c r="E33" s="19"/>
      <c r="F33" s="19"/>
      <c r="G33" s="19"/>
      <c r="H33" s="22">
        <v>0</v>
      </c>
      <c r="I33" s="23">
        <f t="shared" si="2"/>
        <v>0</v>
      </c>
      <c r="J33" s="23">
        <f t="shared" si="3"/>
        <v>0</v>
      </c>
      <c r="K33" s="23"/>
      <c r="L33" s="24"/>
    </row>
    <row r="34" spans="2:12" ht="30" x14ac:dyDescent="0.25">
      <c r="B34" s="17" t="s">
        <v>40</v>
      </c>
      <c r="C34" s="28" t="s">
        <v>33</v>
      </c>
      <c r="D34" s="17" t="s">
        <v>34</v>
      </c>
      <c r="E34" s="19">
        <f>E20*0.06*2.1</f>
        <v>117.67140000000001</v>
      </c>
      <c r="F34" s="19">
        <f>F20*0.06*2.1</f>
        <v>0</v>
      </c>
      <c r="G34" s="19">
        <f>E34+F34</f>
        <v>117.67140000000001</v>
      </c>
      <c r="H34" s="22">
        <v>0</v>
      </c>
      <c r="I34" s="23">
        <f t="shared" si="2"/>
        <v>0</v>
      </c>
      <c r="J34" s="23">
        <f t="shared" si="3"/>
        <v>0</v>
      </c>
      <c r="K34" s="23">
        <f>G34*H34</f>
        <v>0</v>
      </c>
      <c r="L34" s="24"/>
    </row>
    <row r="35" spans="2:12" x14ac:dyDescent="0.25">
      <c r="B35" s="17"/>
      <c r="C35" s="24"/>
      <c r="D35" s="17"/>
      <c r="E35" s="19"/>
      <c r="F35" s="19"/>
      <c r="G35" s="19"/>
      <c r="H35" s="22"/>
      <c r="I35" s="23"/>
      <c r="J35" s="23"/>
      <c r="K35" s="23"/>
      <c r="L35" s="24"/>
    </row>
    <row r="36" spans="2:12" x14ac:dyDescent="0.25">
      <c r="B36" s="13"/>
      <c r="C36" s="12" t="s">
        <v>35</v>
      </c>
      <c r="D36" s="13"/>
      <c r="E36" s="14"/>
      <c r="F36" s="14"/>
      <c r="G36" s="14"/>
      <c r="H36" s="15" t="s">
        <v>36</v>
      </c>
      <c r="I36" s="16">
        <f>SUM(I39:I51)</f>
        <v>0</v>
      </c>
      <c r="J36" s="16">
        <f>SUM(J39:J51)</f>
        <v>0</v>
      </c>
      <c r="K36" s="16">
        <f>SUM(K39:K51)</f>
        <v>0</v>
      </c>
      <c r="L36" s="31"/>
    </row>
    <row r="37" spans="2:12" x14ac:dyDescent="0.25">
      <c r="B37" s="17"/>
      <c r="C37" s="18"/>
      <c r="D37" s="17"/>
      <c r="E37" s="19"/>
      <c r="F37" s="19"/>
      <c r="G37" s="19"/>
      <c r="H37" s="20"/>
      <c r="I37" s="21"/>
      <c r="J37" s="21"/>
      <c r="K37" s="21"/>
      <c r="L37" s="24"/>
    </row>
    <row r="38" spans="2:12" x14ac:dyDescent="0.25">
      <c r="B38" s="17"/>
      <c r="C38" s="18" t="s">
        <v>69</v>
      </c>
      <c r="D38" s="17"/>
      <c r="E38" s="19"/>
      <c r="F38" s="19"/>
      <c r="G38" s="19"/>
      <c r="H38" s="22"/>
      <c r="I38" s="23"/>
      <c r="J38" s="23"/>
      <c r="K38" s="23"/>
      <c r="L38" s="24"/>
    </row>
    <row r="39" spans="2:12" ht="87.75" x14ac:dyDescent="0.25">
      <c r="B39" s="17" t="s">
        <v>41</v>
      </c>
      <c r="C39" s="24" t="s">
        <v>93</v>
      </c>
      <c r="D39" s="17" t="s">
        <v>30</v>
      </c>
      <c r="E39" s="19">
        <v>186.8</v>
      </c>
      <c r="F39" s="19">
        <f>F30*0.25</f>
        <v>0</v>
      </c>
      <c r="G39" s="19">
        <f t="shared" ref="G39:G44" si="4">E39+F39</f>
        <v>186.8</v>
      </c>
      <c r="H39" s="22">
        <v>0</v>
      </c>
      <c r="I39" s="23">
        <f>E39*H39</f>
        <v>0</v>
      </c>
      <c r="J39" s="23">
        <f>F39*H39</f>
        <v>0</v>
      </c>
      <c r="K39" s="23">
        <f t="shared" ref="K39:K44" si="5">G39*H39</f>
        <v>0</v>
      </c>
      <c r="L39" s="24" t="s">
        <v>38</v>
      </c>
    </row>
    <row r="40" spans="2:12" ht="61.5" customHeight="1" x14ac:dyDescent="0.25">
      <c r="B40" s="17" t="s">
        <v>42</v>
      </c>
      <c r="C40" s="24" t="s">
        <v>94</v>
      </c>
      <c r="D40" s="17" t="s">
        <v>30</v>
      </c>
      <c r="E40" s="19">
        <v>280.2</v>
      </c>
      <c r="F40" s="19">
        <f>F30*0.35</f>
        <v>0</v>
      </c>
      <c r="G40" s="19">
        <f t="shared" si="4"/>
        <v>280.2</v>
      </c>
      <c r="H40" s="22">
        <v>0</v>
      </c>
      <c r="I40" s="23">
        <f t="shared" ref="I40:I51" si="6">E40*H40</f>
        <v>0</v>
      </c>
      <c r="J40" s="23">
        <f t="shared" ref="J40:J51" si="7">F40*H40</f>
        <v>0</v>
      </c>
      <c r="K40" s="23">
        <f t="shared" si="5"/>
        <v>0</v>
      </c>
      <c r="L40" s="24"/>
    </row>
    <row r="41" spans="2:12" ht="60" x14ac:dyDescent="0.25">
      <c r="B41" s="17" t="s">
        <v>43</v>
      </c>
      <c r="C41" s="24" t="s">
        <v>106</v>
      </c>
      <c r="D41" s="17" t="s">
        <v>30</v>
      </c>
      <c r="E41" s="19">
        <v>2</v>
      </c>
      <c r="F41" s="19">
        <v>0</v>
      </c>
      <c r="G41" s="19">
        <f t="shared" si="4"/>
        <v>2</v>
      </c>
      <c r="H41" s="22">
        <v>0</v>
      </c>
      <c r="I41" s="23">
        <f t="shared" si="6"/>
        <v>0</v>
      </c>
      <c r="J41" s="23">
        <f t="shared" si="7"/>
        <v>0</v>
      </c>
      <c r="K41" s="23">
        <f t="shared" si="5"/>
        <v>0</v>
      </c>
      <c r="L41" s="24"/>
    </row>
    <row r="42" spans="2:12" ht="30" x14ac:dyDescent="0.25">
      <c r="B42" s="17" t="s">
        <v>44</v>
      </c>
      <c r="C42" s="24" t="s">
        <v>70</v>
      </c>
      <c r="D42" s="17" t="s">
        <v>9</v>
      </c>
      <c r="E42" s="19">
        <v>933.9</v>
      </c>
      <c r="F42" s="19">
        <v>48.7</v>
      </c>
      <c r="G42" s="19">
        <f t="shared" si="4"/>
        <v>982.6</v>
      </c>
      <c r="H42" s="22">
        <v>0</v>
      </c>
      <c r="I42" s="23">
        <f t="shared" si="6"/>
        <v>0</v>
      </c>
      <c r="J42" s="23">
        <f t="shared" si="7"/>
        <v>0</v>
      </c>
      <c r="K42" s="23">
        <f t="shared" si="5"/>
        <v>0</v>
      </c>
      <c r="L42" s="24" t="s">
        <v>71</v>
      </c>
    </row>
    <row r="43" spans="2:12" ht="45" x14ac:dyDescent="0.25">
      <c r="B43" s="17" t="s">
        <v>45</v>
      </c>
      <c r="C43" s="24" t="s">
        <v>91</v>
      </c>
      <c r="D43" s="17" t="s">
        <v>9</v>
      </c>
      <c r="E43" s="19">
        <v>933.9</v>
      </c>
      <c r="F43" s="19">
        <v>0</v>
      </c>
      <c r="G43" s="19">
        <f t="shared" si="4"/>
        <v>933.9</v>
      </c>
      <c r="H43" s="22">
        <v>0</v>
      </c>
      <c r="I43" s="23">
        <f t="shared" si="6"/>
        <v>0</v>
      </c>
      <c r="J43" s="23">
        <f t="shared" si="7"/>
        <v>0</v>
      </c>
      <c r="K43" s="23">
        <f t="shared" si="5"/>
        <v>0</v>
      </c>
      <c r="L43" s="24"/>
    </row>
    <row r="44" spans="2:12" ht="30" x14ac:dyDescent="0.25">
      <c r="B44" s="17" t="s">
        <v>48</v>
      </c>
      <c r="C44" s="24" t="s">
        <v>46</v>
      </c>
      <c r="D44" s="17" t="s">
        <v>9</v>
      </c>
      <c r="E44" s="19">
        <v>15</v>
      </c>
      <c r="F44" s="19">
        <v>48.7</v>
      </c>
      <c r="G44" s="19">
        <f t="shared" si="4"/>
        <v>63.7</v>
      </c>
      <c r="H44" s="22">
        <v>0</v>
      </c>
      <c r="I44" s="23">
        <f t="shared" si="6"/>
        <v>0</v>
      </c>
      <c r="J44" s="23">
        <f t="shared" si="7"/>
        <v>0</v>
      </c>
      <c r="K44" s="23">
        <f t="shared" si="5"/>
        <v>0</v>
      </c>
      <c r="L44" s="24"/>
    </row>
    <row r="45" spans="2:12" x14ac:dyDescent="0.25">
      <c r="B45" s="17"/>
      <c r="C45" s="24"/>
      <c r="D45" s="17"/>
      <c r="E45" s="19"/>
      <c r="F45" s="19"/>
      <c r="G45" s="19"/>
      <c r="H45" s="22">
        <v>0</v>
      </c>
      <c r="I45" s="23">
        <f t="shared" si="6"/>
        <v>0</v>
      </c>
      <c r="J45" s="23">
        <f t="shared" si="7"/>
        <v>0</v>
      </c>
      <c r="K45" s="23"/>
      <c r="L45" s="24"/>
    </row>
    <row r="46" spans="2:12" x14ac:dyDescent="0.25">
      <c r="B46" s="17"/>
      <c r="C46" s="18" t="s">
        <v>47</v>
      </c>
      <c r="D46" s="17"/>
      <c r="E46" s="19"/>
      <c r="F46" s="19"/>
      <c r="G46" s="19"/>
      <c r="H46" s="22">
        <v>0</v>
      </c>
      <c r="I46" s="23">
        <f t="shared" si="6"/>
        <v>0</v>
      </c>
      <c r="J46" s="23">
        <f t="shared" si="7"/>
        <v>0</v>
      </c>
      <c r="K46" s="23"/>
      <c r="L46" s="24"/>
    </row>
    <row r="47" spans="2:12" ht="45" x14ac:dyDescent="0.25">
      <c r="B47" s="17" t="s">
        <v>51</v>
      </c>
      <c r="C47" s="24" t="s">
        <v>123</v>
      </c>
      <c r="D47" s="17" t="s">
        <v>23</v>
      </c>
      <c r="E47" s="19">
        <v>17</v>
      </c>
      <c r="F47" s="19">
        <v>0</v>
      </c>
      <c r="G47" s="19">
        <f>E47+F47</f>
        <v>17</v>
      </c>
      <c r="H47" s="22">
        <v>0</v>
      </c>
      <c r="I47" s="23">
        <f t="shared" si="6"/>
        <v>0</v>
      </c>
      <c r="J47" s="23">
        <f t="shared" si="7"/>
        <v>0</v>
      </c>
      <c r="K47" s="23">
        <f>G47*H47</f>
        <v>0</v>
      </c>
      <c r="L47" s="24" t="s">
        <v>50</v>
      </c>
    </row>
    <row r="48" spans="2:12" ht="35.25" customHeight="1" x14ac:dyDescent="0.25">
      <c r="B48" s="17" t="s">
        <v>53</v>
      </c>
      <c r="C48" s="24" t="s">
        <v>76</v>
      </c>
      <c r="D48" s="17" t="s">
        <v>9</v>
      </c>
      <c r="E48" s="19">
        <v>10</v>
      </c>
      <c r="F48" s="19">
        <v>0</v>
      </c>
      <c r="G48" s="19">
        <f>E48+F48</f>
        <v>10</v>
      </c>
      <c r="H48" s="22">
        <v>0</v>
      </c>
      <c r="I48" s="23">
        <f t="shared" si="6"/>
        <v>0</v>
      </c>
      <c r="J48" s="23">
        <f t="shared" si="7"/>
        <v>0</v>
      </c>
      <c r="K48" s="23">
        <f>G48*H48</f>
        <v>0</v>
      </c>
      <c r="L48" s="24"/>
    </row>
    <row r="49" spans="2:12" x14ac:dyDescent="0.25">
      <c r="B49" s="17"/>
      <c r="C49" s="24"/>
      <c r="D49" s="17"/>
      <c r="E49" s="19"/>
      <c r="F49" s="19"/>
      <c r="G49" s="19"/>
      <c r="H49" s="22">
        <v>0</v>
      </c>
      <c r="I49" s="23">
        <f t="shared" si="6"/>
        <v>0</v>
      </c>
      <c r="J49" s="23">
        <f t="shared" si="7"/>
        <v>0</v>
      </c>
      <c r="K49" s="23"/>
      <c r="L49" s="24"/>
    </row>
    <row r="50" spans="2:12" x14ac:dyDescent="0.25">
      <c r="B50" s="17"/>
      <c r="C50" s="18" t="s">
        <v>52</v>
      </c>
      <c r="D50" s="17"/>
      <c r="E50" s="19"/>
      <c r="F50" s="19"/>
      <c r="G50" s="19"/>
      <c r="H50" s="22">
        <v>0</v>
      </c>
      <c r="I50" s="23">
        <f t="shared" si="6"/>
        <v>0</v>
      </c>
      <c r="J50" s="23">
        <f t="shared" si="7"/>
        <v>0</v>
      </c>
      <c r="K50" s="23"/>
      <c r="L50" s="24"/>
    </row>
    <row r="51" spans="2:12" ht="45" x14ac:dyDescent="0.25">
      <c r="B51" s="17" t="s">
        <v>92</v>
      </c>
      <c r="C51" s="24" t="s">
        <v>78</v>
      </c>
      <c r="D51" s="17" t="s">
        <v>23</v>
      </c>
      <c r="E51" s="19">
        <v>0</v>
      </c>
      <c r="F51" s="19">
        <v>0</v>
      </c>
      <c r="G51" s="19">
        <f>E51+F51</f>
        <v>0</v>
      </c>
      <c r="H51" s="22">
        <v>0</v>
      </c>
      <c r="I51" s="23">
        <f t="shared" si="6"/>
        <v>0</v>
      </c>
      <c r="J51" s="23">
        <f t="shared" si="7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/>
      <c r="I52" s="23"/>
      <c r="J52" s="23"/>
      <c r="K52" s="23"/>
      <c r="L52" s="24"/>
    </row>
    <row r="53" spans="2:12" x14ac:dyDescent="0.25">
      <c r="B53" s="13"/>
      <c r="C53" s="12" t="s">
        <v>54</v>
      </c>
      <c r="D53" s="13"/>
      <c r="E53" s="14"/>
      <c r="F53" s="14"/>
      <c r="G53" s="14"/>
      <c r="H53" s="15" t="s">
        <v>55</v>
      </c>
      <c r="I53" s="16">
        <f>SUM(I55:I56)</f>
        <v>0</v>
      </c>
      <c r="J53" s="16">
        <f>SUM(J55:J56)</f>
        <v>0</v>
      </c>
      <c r="K53" s="16">
        <f>SUM(K55:K56)</f>
        <v>0</v>
      </c>
      <c r="L53" s="31"/>
    </row>
    <row r="54" spans="2:12" x14ac:dyDescent="0.25">
      <c r="B54" s="17"/>
      <c r="C54" s="18"/>
      <c r="D54" s="17"/>
      <c r="E54" s="19"/>
      <c r="F54" s="19"/>
      <c r="G54" s="19"/>
      <c r="H54" s="20"/>
      <c r="I54" s="21"/>
      <c r="J54" s="21"/>
      <c r="K54" s="21"/>
      <c r="L54" s="24"/>
    </row>
    <row r="55" spans="2:12" x14ac:dyDescent="0.25">
      <c r="B55" s="17"/>
      <c r="C55" s="18" t="s">
        <v>72</v>
      </c>
      <c r="D55" s="17"/>
      <c r="E55" s="19"/>
      <c r="F55" s="19"/>
      <c r="G55" s="19"/>
      <c r="H55" s="22"/>
      <c r="I55" s="23"/>
      <c r="J55" s="23"/>
      <c r="K55" s="23"/>
      <c r="L55" s="24"/>
    </row>
    <row r="56" spans="2:12" ht="120" x14ac:dyDescent="0.25">
      <c r="B56" s="17" t="s">
        <v>107</v>
      </c>
      <c r="C56" s="24" t="s">
        <v>77</v>
      </c>
      <c r="D56" s="17" t="s">
        <v>23</v>
      </c>
      <c r="E56" s="19">
        <v>178.4</v>
      </c>
      <c r="F56" s="19">
        <v>0</v>
      </c>
      <c r="G56" s="19">
        <f>E56+F56</f>
        <v>178.4</v>
      </c>
      <c r="H56" s="22">
        <v>0</v>
      </c>
      <c r="I56" s="23">
        <f>E56*H56</f>
        <v>0</v>
      </c>
      <c r="J56" s="23">
        <f>F56*H56</f>
        <v>0</v>
      </c>
      <c r="K56" s="23">
        <f>G56*H56</f>
        <v>0</v>
      </c>
      <c r="L56" s="24" t="s">
        <v>81</v>
      </c>
    </row>
    <row r="57" spans="2:12" x14ac:dyDescent="0.25">
      <c r="B57" s="17"/>
      <c r="C57" s="24"/>
      <c r="D57" s="17"/>
      <c r="E57" s="19"/>
      <c r="F57" s="19"/>
      <c r="G57" s="19"/>
      <c r="H57" s="22"/>
      <c r="I57" s="23"/>
      <c r="J57" s="23"/>
      <c r="K57" s="23"/>
      <c r="L57" s="24"/>
    </row>
    <row r="58" spans="2:12" x14ac:dyDescent="0.25">
      <c r="B58" s="13"/>
      <c r="C58" s="12" t="s">
        <v>73</v>
      </c>
      <c r="D58" s="13"/>
      <c r="E58" s="14"/>
      <c r="F58" s="14"/>
      <c r="G58" s="14"/>
      <c r="H58" s="15" t="s">
        <v>56</v>
      </c>
      <c r="I58" s="16">
        <f>SUM(I60:I61)</f>
        <v>0</v>
      </c>
      <c r="J58" s="16">
        <f>SUM(J60:J61)</f>
        <v>0</v>
      </c>
      <c r="K58" s="16">
        <f>SUM(K60:K61)</f>
        <v>0</v>
      </c>
      <c r="L58" s="31"/>
    </row>
    <row r="59" spans="2:12" x14ac:dyDescent="0.25">
      <c r="B59" s="17"/>
      <c r="C59" s="18"/>
      <c r="D59" s="17"/>
      <c r="E59" s="19"/>
      <c r="F59" s="19"/>
      <c r="G59" s="19"/>
      <c r="H59" s="20"/>
      <c r="I59" s="21"/>
      <c r="J59" s="21"/>
      <c r="K59" s="21"/>
      <c r="L59" s="24"/>
    </row>
    <row r="60" spans="2:12" x14ac:dyDescent="0.25">
      <c r="B60" s="17"/>
      <c r="C60" s="18" t="s">
        <v>74</v>
      </c>
      <c r="D60" s="17"/>
      <c r="E60" s="19"/>
      <c r="F60" s="19"/>
      <c r="G60" s="19"/>
      <c r="H60" s="22"/>
      <c r="I60" s="23"/>
      <c r="J60" s="23"/>
      <c r="K60" s="23"/>
      <c r="L60" s="24"/>
    </row>
    <row r="61" spans="2:12" ht="30" x14ac:dyDescent="0.25">
      <c r="B61" s="17" t="s">
        <v>108</v>
      </c>
      <c r="C61" s="24" t="s">
        <v>88</v>
      </c>
      <c r="D61" s="17" t="s">
        <v>57</v>
      </c>
      <c r="E61" s="19">
        <v>0</v>
      </c>
      <c r="F61" s="19">
        <v>10</v>
      </c>
      <c r="G61" s="19">
        <f>E61+F61</f>
        <v>10</v>
      </c>
      <c r="H61" s="22">
        <v>0</v>
      </c>
      <c r="I61" s="23">
        <f>E61*H61</f>
        <v>0</v>
      </c>
      <c r="J61" s="23">
        <f>F61*H61</f>
        <v>0</v>
      </c>
      <c r="K61" s="23">
        <f>G61*H61</f>
        <v>0</v>
      </c>
      <c r="L61" s="24"/>
    </row>
    <row r="62" spans="2:12" x14ac:dyDescent="0.25">
      <c r="B62" s="17"/>
      <c r="C62" s="24"/>
      <c r="D62" s="17"/>
      <c r="E62" s="19"/>
      <c r="F62" s="19"/>
      <c r="G62" s="19"/>
      <c r="H62" s="22"/>
      <c r="I62" s="23"/>
      <c r="J62" s="23"/>
      <c r="K62" s="23"/>
      <c r="L62" s="23"/>
    </row>
    <row r="63" spans="2:12" ht="30" x14ac:dyDescent="0.25">
      <c r="B63" s="17"/>
      <c r="C63" s="24"/>
      <c r="D63" s="34" t="s">
        <v>100</v>
      </c>
      <c r="E63" s="34" t="s">
        <v>101</v>
      </c>
      <c r="F63" s="34" t="s">
        <v>102</v>
      </c>
      <c r="G63" s="19"/>
      <c r="H63" s="22"/>
      <c r="I63" s="23"/>
      <c r="J63" s="23"/>
      <c r="K63" s="23"/>
      <c r="L63" s="23"/>
    </row>
    <row r="64" spans="2:12" x14ac:dyDescent="0.25">
      <c r="B64" s="17"/>
      <c r="C64" s="34" t="s">
        <v>11</v>
      </c>
      <c r="D64" s="35">
        <f>I11</f>
        <v>0</v>
      </c>
      <c r="E64" s="35">
        <f>J11</f>
        <v>0</v>
      </c>
      <c r="F64" s="35">
        <f t="shared" ref="F64:F72" si="8">D64+E64</f>
        <v>0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27</v>
      </c>
      <c r="D65" s="35">
        <f>I26</f>
        <v>0</v>
      </c>
      <c r="E65" s="35">
        <f>J26</f>
        <v>0</v>
      </c>
      <c r="F65" s="35">
        <f t="shared" si="8"/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35</v>
      </c>
      <c r="D66" s="35">
        <f>I36</f>
        <v>0</v>
      </c>
      <c r="E66" s="35">
        <f>J36</f>
        <v>0</v>
      </c>
      <c r="F66" s="35">
        <f t="shared" si="8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54</v>
      </c>
      <c r="D67" s="35">
        <f>I53</f>
        <v>0</v>
      </c>
      <c r="E67" s="35">
        <f>J53</f>
        <v>0</v>
      </c>
      <c r="F67" s="35">
        <f t="shared" si="8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73</v>
      </c>
      <c r="D68" s="36">
        <f>I58</f>
        <v>0</v>
      </c>
      <c r="E68" s="36">
        <f>J58</f>
        <v>0</v>
      </c>
      <c r="F68" s="35">
        <f t="shared" si="8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7" t="s">
        <v>58</v>
      </c>
      <c r="D69" s="38">
        <f>SUM(D64:D68)*0.05</f>
        <v>0</v>
      </c>
      <c r="E69" s="38">
        <f>SUM(E64:E68)*0.05</f>
        <v>0</v>
      </c>
      <c r="F69" s="38">
        <f t="shared" si="8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18" t="s">
        <v>59</v>
      </c>
      <c r="D70" s="39">
        <f>SUM(D64:D69)</f>
        <v>0</v>
      </c>
      <c r="E70" s="39">
        <f>SUM(E64:E69)</f>
        <v>0</v>
      </c>
      <c r="F70" s="39">
        <f t="shared" si="8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60</v>
      </c>
      <c r="D71" s="39">
        <f>D70*0.22</f>
        <v>0</v>
      </c>
      <c r="E71" s="39">
        <f>E70*0.22</f>
        <v>0</v>
      </c>
      <c r="F71" s="39">
        <f t="shared" si="8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61</v>
      </c>
      <c r="D72" s="39">
        <f>D70+D71</f>
        <v>0</v>
      </c>
      <c r="E72" s="39">
        <f>E70+E71</f>
        <v>0</v>
      </c>
      <c r="F72" s="39">
        <f t="shared" si="8"/>
        <v>0</v>
      </c>
      <c r="G72" s="19"/>
      <c r="H72" s="22"/>
      <c r="I72" s="23"/>
      <c r="J72" s="23"/>
      <c r="K72" s="23"/>
      <c r="L72" s="23"/>
    </row>
  </sheetData>
  <mergeCells count="2">
    <mergeCell ref="B1:L2"/>
    <mergeCell ref="B7:K7"/>
  </mergeCells>
  <pageMargins left="0.7" right="0.7" top="0.75" bottom="0.75" header="0.3" footer="0.3"/>
  <pageSetup paperSize="9" scale="60" orientation="landscape" r:id="rId1"/>
  <rowBreaks count="4" manualBreakCount="4">
    <brk id="25" max="11" man="1"/>
    <brk id="35" max="11" man="1"/>
    <brk id="52" max="11" man="1"/>
    <brk id="57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3E20-F904-4F89-AE6A-177E4844480E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122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2.63E-2</v>
      </c>
      <c r="F14" s="25">
        <v>0</v>
      </c>
      <c r="G14" s="25">
        <f>E14+F14</f>
        <v>2.63E-2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3</v>
      </c>
      <c r="F15" s="19">
        <v>0</v>
      </c>
      <c r="G15" s="19">
        <f>E15+F15</f>
        <v>3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2.63E-2</v>
      </c>
      <c r="F16" s="25">
        <v>0</v>
      </c>
      <c r="G16" s="25">
        <f>E16+F16</f>
        <v>2.63E-2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0</v>
      </c>
      <c r="F20" s="19">
        <v>0</v>
      </c>
      <c r="G20" s="19">
        <f t="shared" ref="G20:G25" si="2">E20+F20</f>
        <v>0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0</v>
      </c>
      <c r="F21" s="19">
        <v>0</v>
      </c>
      <c r="G21" s="19">
        <f t="shared" si="2"/>
        <v>0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12.1</v>
      </c>
      <c r="F22" s="19">
        <v>0</v>
      </c>
      <c r="G22" s="19">
        <f t="shared" si="2"/>
        <v>12.1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3</v>
      </c>
      <c r="F25" s="19">
        <v>0</v>
      </c>
      <c r="G25" s="19">
        <f t="shared" si="2"/>
        <v>3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64.599999999999994</v>
      </c>
      <c r="F30" s="19">
        <v>0</v>
      </c>
      <c r="G30" s="19">
        <f>E30+F30</f>
        <v>64.599999999999994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163.5</v>
      </c>
      <c r="F31" s="19">
        <v>0</v>
      </c>
      <c r="G31" s="19">
        <f>E31+F31</f>
        <v>163.5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0</v>
      </c>
      <c r="F35" s="19">
        <f>F20*0.06*2.1</f>
        <v>0</v>
      </c>
      <c r="G35" s="19">
        <f>E35+F35</f>
        <v>0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32.700000000000003</v>
      </c>
      <c r="F40" s="19">
        <f>F31*0.25</f>
        <v>0</v>
      </c>
      <c r="G40" s="19">
        <f t="shared" ref="G40:G45" si="6">E40+F40</f>
        <v>32.700000000000003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49</v>
      </c>
      <c r="F41" s="19">
        <f>F31*0.35</f>
        <v>0</v>
      </c>
      <c r="G41" s="19">
        <f t="shared" si="6"/>
        <v>49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163.5</v>
      </c>
      <c r="F43" s="19">
        <v>0</v>
      </c>
      <c r="G43" s="19">
        <f t="shared" si="6"/>
        <v>163.5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163.5</v>
      </c>
      <c r="F44" s="19">
        <v>0</v>
      </c>
      <c r="G44" s="19">
        <f t="shared" si="6"/>
        <v>163.5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0</v>
      </c>
      <c r="F45" s="19">
        <v>0</v>
      </c>
      <c r="G45" s="19">
        <f t="shared" si="6"/>
        <v>0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</v>
      </c>
      <c r="F49" s="19">
        <v>0</v>
      </c>
      <c r="G49" s="19">
        <f>E49+F49</f>
        <v>2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6</v>
      </c>
      <c r="G62" s="19">
        <f>E62+F62</f>
        <v>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B55E-5912-4BEB-8D4C-494286AE66A4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124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8.2500000000000004E-2</v>
      </c>
      <c r="F14" s="25">
        <v>0</v>
      </c>
      <c r="G14" s="25">
        <f>E14+F14</f>
        <v>8.2500000000000004E-2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8</v>
      </c>
      <c r="F15" s="19">
        <v>0</v>
      </c>
      <c r="G15" s="19">
        <f>E15+F15</f>
        <v>8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8.2500000000000004E-2</v>
      </c>
      <c r="F16" s="25">
        <v>0</v>
      </c>
      <c r="G16" s="25">
        <f>E16+F16</f>
        <v>8.2500000000000004E-2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251</v>
      </c>
      <c r="F20" s="19">
        <v>0</v>
      </c>
      <c r="G20" s="19">
        <f t="shared" ref="G20:G25" si="2">E20+F20</f>
        <v>251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17.899999999999999</v>
      </c>
      <c r="F21" s="19">
        <v>0</v>
      </c>
      <c r="G21" s="19">
        <f t="shared" si="2"/>
        <v>17.899999999999999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 t="shared" si="2"/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4</v>
      </c>
      <c r="F23" s="19">
        <v>0</v>
      </c>
      <c r="G23" s="19">
        <f t="shared" si="2"/>
        <v>4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</v>
      </c>
      <c r="F25" s="19">
        <v>0</v>
      </c>
      <c r="G25" s="19">
        <f t="shared" si="2"/>
        <v>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100.4</v>
      </c>
      <c r="F30" s="19">
        <v>0</v>
      </c>
      <c r="G30" s="19">
        <f>E30+F30</f>
        <v>100.4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251</v>
      </c>
      <c r="F31" s="19">
        <v>0</v>
      </c>
      <c r="G31" s="19">
        <f>E31+F31</f>
        <v>251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31.625999999999998</v>
      </c>
      <c r="F35" s="19">
        <f>F20*0.06*2.1</f>
        <v>0</v>
      </c>
      <c r="G35" s="19">
        <f>E35+F35</f>
        <v>31.625999999999998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50.2</v>
      </c>
      <c r="F40" s="19">
        <f>F31*0.25</f>
        <v>0</v>
      </c>
      <c r="G40" s="19">
        <f t="shared" ref="G40:G45" si="6">E40+F40</f>
        <v>50.2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75.3</v>
      </c>
      <c r="F41" s="19">
        <f>F31*0.35</f>
        <v>0</v>
      </c>
      <c r="G41" s="19">
        <f t="shared" si="6"/>
        <v>75.3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251</v>
      </c>
      <c r="F43" s="19">
        <v>0</v>
      </c>
      <c r="G43" s="19">
        <f t="shared" si="6"/>
        <v>251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251</v>
      </c>
      <c r="F44" s="19">
        <v>0</v>
      </c>
      <c r="G44" s="19">
        <f t="shared" si="6"/>
        <v>251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21</v>
      </c>
      <c r="F45" s="19">
        <v>0</v>
      </c>
      <c r="G45" s="19">
        <f t="shared" si="6"/>
        <v>21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123</v>
      </c>
      <c r="D48" s="17" t="s">
        <v>23</v>
      </c>
      <c r="E48" s="19">
        <v>4</v>
      </c>
      <c r="F48" s="19">
        <v>0</v>
      </c>
      <c r="G48" s="19">
        <f>E48+F48</f>
        <v>4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</v>
      </c>
      <c r="F49" s="19">
        <v>0</v>
      </c>
      <c r="G49" s="19">
        <f>E49+F49</f>
        <v>2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125.6</v>
      </c>
      <c r="F52" s="19">
        <v>0</v>
      </c>
      <c r="G52" s="19">
        <f>E52+F52</f>
        <v>125.6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E85E-D1AF-4799-A723-83E21BF4A374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169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7.0000000000000007E-2</v>
      </c>
      <c r="F14" s="25">
        <v>0</v>
      </c>
      <c r="G14" s="25">
        <f>E14+F14</f>
        <v>7.0000000000000007E-2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7</v>
      </c>
      <c r="F15" s="19">
        <v>0</v>
      </c>
      <c r="G15" s="19">
        <f>E15+F15</f>
        <v>7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7.0000000000000007E-2</v>
      </c>
      <c r="F16" s="25">
        <v>0</v>
      </c>
      <c r="G16" s="25">
        <f>E16+F16</f>
        <v>7.0000000000000007E-2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151.1</v>
      </c>
      <c r="F20" s="19">
        <v>0</v>
      </c>
      <c r="G20" s="19">
        <f t="shared" ref="G20:G25" si="2">E20+F20</f>
        <v>151.1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10.199999999999999</v>
      </c>
      <c r="F21" s="19">
        <v>0</v>
      </c>
      <c r="G21" s="19">
        <f t="shared" si="2"/>
        <v>10.199999999999999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2.5</v>
      </c>
      <c r="F22" s="19">
        <v>0</v>
      </c>
      <c r="G22" s="19">
        <f t="shared" si="2"/>
        <v>2.5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</v>
      </c>
      <c r="F25" s="19">
        <v>0</v>
      </c>
      <c r="G25" s="19">
        <f t="shared" si="2"/>
        <v>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60.5</v>
      </c>
      <c r="F30" s="19">
        <v>0</v>
      </c>
      <c r="G30" s="19">
        <f>E30+F30</f>
        <v>60.5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151.1</v>
      </c>
      <c r="F31" s="19">
        <v>0</v>
      </c>
      <c r="G31" s="19">
        <f>E31+F31</f>
        <v>151.1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19.038599999999999</v>
      </c>
      <c r="F35" s="19">
        <f>F20*0.06*2.1</f>
        <v>0</v>
      </c>
      <c r="G35" s="19">
        <f>E35+F35</f>
        <v>19.038599999999999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30.3</v>
      </c>
      <c r="F40" s="19">
        <f>F31*0.25</f>
        <v>0</v>
      </c>
      <c r="G40" s="19">
        <f t="shared" ref="G40:G45" si="6">E40+F40</f>
        <v>30.3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45.4</v>
      </c>
      <c r="F41" s="19">
        <f>F31*0.35</f>
        <v>0</v>
      </c>
      <c r="G41" s="19">
        <f t="shared" si="6"/>
        <v>45.4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2.5</v>
      </c>
      <c r="F42" s="19">
        <v>0</v>
      </c>
      <c r="G42" s="19">
        <f t="shared" si="6"/>
        <v>2.5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151.1</v>
      </c>
      <c r="F43" s="19">
        <v>0</v>
      </c>
      <c r="G43" s="19">
        <f t="shared" si="6"/>
        <v>151.1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151.1</v>
      </c>
      <c r="F44" s="19">
        <v>0</v>
      </c>
      <c r="G44" s="19">
        <f t="shared" si="6"/>
        <v>151.1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9.5</v>
      </c>
      <c r="F45" s="19">
        <v>0</v>
      </c>
      <c r="G45" s="19">
        <f t="shared" si="6"/>
        <v>9.5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123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0</v>
      </c>
      <c r="F49" s="19">
        <v>0</v>
      </c>
      <c r="G49" s="19">
        <f>E49+F49</f>
        <v>0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2</v>
      </c>
      <c r="G62" s="19">
        <f>E62+F62</f>
        <v>2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7D053-FB6B-4235-BC53-0B00D95C5BFC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168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5.5800000000000002E-2</v>
      </c>
      <c r="F14" s="25">
        <v>0</v>
      </c>
      <c r="G14" s="25">
        <f>E14+F14</f>
        <v>5.5800000000000002E-2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6</v>
      </c>
      <c r="F15" s="19">
        <v>0</v>
      </c>
      <c r="G15" s="19">
        <f>E15+F15</f>
        <v>6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5.5800000000000002E-2</v>
      </c>
      <c r="F16" s="25">
        <v>0</v>
      </c>
      <c r="G16" s="25">
        <f>E16+F16</f>
        <v>5.5800000000000002E-2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564.9</v>
      </c>
      <c r="F20" s="19">
        <v>0</v>
      </c>
      <c r="G20" s="19">
        <f t="shared" ref="G20:G25" si="2">E20+F20</f>
        <v>564.9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15.2</v>
      </c>
      <c r="F21" s="19">
        <v>0</v>
      </c>
      <c r="G21" s="19">
        <f t="shared" si="2"/>
        <v>15.2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107.1</v>
      </c>
      <c r="F22" s="19">
        <v>0</v>
      </c>
      <c r="G22" s="19">
        <f t="shared" si="2"/>
        <v>107.1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157</v>
      </c>
      <c r="D24" s="17" t="s">
        <v>23</v>
      </c>
      <c r="E24" s="19">
        <v>8.3000000000000007</v>
      </c>
      <c r="F24" s="19">
        <v>0</v>
      </c>
      <c r="G24" s="19">
        <f t="shared" si="2"/>
        <v>8.3000000000000007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3.2</v>
      </c>
      <c r="F25" s="19">
        <v>0</v>
      </c>
      <c r="G25" s="19">
        <f t="shared" si="2"/>
        <v>3.2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226</v>
      </c>
      <c r="F30" s="19">
        <v>0</v>
      </c>
      <c r="G30" s="19">
        <f>E30+F30</f>
        <v>226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564.9</v>
      </c>
      <c r="F31" s="19">
        <v>0</v>
      </c>
      <c r="G31" s="19">
        <f>E31+F31</f>
        <v>564.9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71.177400000000006</v>
      </c>
      <c r="F35" s="19">
        <f>F20*0.06*2.1</f>
        <v>0</v>
      </c>
      <c r="G35" s="19">
        <f>E35+F35</f>
        <v>71.177400000000006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113</v>
      </c>
      <c r="F40" s="19">
        <f>F31*0.25</f>
        <v>0</v>
      </c>
      <c r="G40" s="19">
        <f t="shared" ref="G40:G45" si="6">E40+F40</f>
        <v>113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169.5</v>
      </c>
      <c r="F41" s="19">
        <f>F31*0.35</f>
        <v>0</v>
      </c>
      <c r="G41" s="19">
        <f t="shared" si="6"/>
        <v>169.5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107.1</v>
      </c>
      <c r="F42" s="19">
        <v>0</v>
      </c>
      <c r="G42" s="19">
        <f t="shared" si="6"/>
        <v>107.1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564.20000000000005</v>
      </c>
      <c r="F43" s="19">
        <v>0</v>
      </c>
      <c r="G43" s="19">
        <f t="shared" si="6"/>
        <v>564.20000000000005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564.20000000000005</v>
      </c>
      <c r="F44" s="19">
        <v>0</v>
      </c>
      <c r="G44" s="19">
        <f t="shared" si="6"/>
        <v>564.20000000000005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14</v>
      </c>
      <c r="F45" s="19">
        <v>0</v>
      </c>
      <c r="G45" s="19">
        <f t="shared" si="6"/>
        <v>14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123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3.2</v>
      </c>
      <c r="F49" s="19">
        <v>0</v>
      </c>
      <c r="G49" s="19">
        <f>E49+F49</f>
        <v>3.2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22</v>
      </c>
      <c r="F57" s="19">
        <v>0</v>
      </c>
      <c r="G57" s="19">
        <f>E57+F57</f>
        <v>22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C0615-F87E-44B6-AFF2-51D47DDE648C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129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0.04</v>
      </c>
      <c r="F14" s="25">
        <v>0</v>
      </c>
      <c r="G14" s="25">
        <f>E14+F14</f>
        <v>0.04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4</v>
      </c>
      <c r="F15" s="19">
        <v>0</v>
      </c>
      <c r="G15" s="19">
        <f>E15+F15</f>
        <v>4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0.04</v>
      </c>
      <c r="F16" s="25">
        <v>0</v>
      </c>
      <c r="G16" s="25">
        <f>E16+F16</f>
        <v>0.04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98.5</v>
      </c>
      <c r="F20" s="19">
        <v>0</v>
      </c>
      <c r="G20" s="19">
        <f t="shared" ref="G20:G25" si="2">E20+F20</f>
        <v>98.5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8.9</v>
      </c>
      <c r="F21" s="19">
        <v>0</v>
      </c>
      <c r="G21" s="19">
        <f t="shared" si="2"/>
        <v>8.9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13.6</v>
      </c>
      <c r="F22" s="19">
        <v>0</v>
      </c>
      <c r="G22" s="19">
        <f t="shared" si="2"/>
        <v>13.6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0</v>
      </c>
      <c r="F25" s="19">
        <v>0</v>
      </c>
      <c r="G25" s="19">
        <f t="shared" si="2"/>
        <v>0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39.4</v>
      </c>
      <c r="F30" s="19">
        <v>0</v>
      </c>
      <c r="G30" s="19">
        <f>E30+F30</f>
        <v>39.4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98.5</v>
      </c>
      <c r="F31" s="19">
        <v>0</v>
      </c>
      <c r="G31" s="19">
        <f>E31+F31</f>
        <v>98.5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12.411000000000001</v>
      </c>
      <c r="F35" s="19">
        <f>F20*0.06*2.1</f>
        <v>0</v>
      </c>
      <c r="G35" s="19">
        <f>E35+F35</f>
        <v>12.411000000000001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19.7</v>
      </c>
      <c r="F40" s="19">
        <f>F31*0.25</f>
        <v>0</v>
      </c>
      <c r="G40" s="19">
        <f t="shared" ref="G40:G45" si="6">E40+F40</f>
        <v>19.7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29.6</v>
      </c>
      <c r="F41" s="19">
        <f>F31*0.35</f>
        <v>0</v>
      </c>
      <c r="G41" s="19">
        <f t="shared" si="6"/>
        <v>29.6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13.6</v>
      </c>
      <c r="F42" s="19">
        <v>0</v>
      </c>
      <c r="G42" s="19">
        <f t="shared" si="6"/>
        <v>13.6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98.5</v>
      </c>
      <c r="F43" s="19">
        <v>0</v>
      </c>
      <c r="G43" s="19">
        <f t="shared" si="6"/>
        <v>98.5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98.5</v>
      </c>
      <c r="F44" s="19">
        <v>0</v>
      </c>
      <c r="G44" s="19">
        <f t="shared" si="6"/>
        <v>98.5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7.5</v>
      </c>
      <c r="F45" s="19">
        <v>0</v>
      </c>
      <c r="G45" s="19">
        <f t="shared" si="6"/>
        <v>7.5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0</v>
      </c>
      <c r="F49" s="19">
        <v>0</v>
      </c>
      <c r="G49" s="19">
        <f>E49+F49</f>
        <v>0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19.5</v>
      </c>
      <c r="F52" s="19">
        <v>0</v>
      </c>
      <c r="G52" s="19">
        <f>E52+F52</f>
        <v>19.5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6</v>
      </c>
      <c r="G62" s="19">
        <f>E62+F62</f>
        <v>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B00A1-9C2B-4677-8A65-3237114E8687}">
  <dimension ref="B1:L74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136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SUM(I14:I26)</f>
        <v>0</v>
      </c>
      <c r="J11" s="16">
        <f>SUM(J14:J26)</f>
        <v>0</v>
      </c>
      <c r="K11" s="16">
        <f>SUM(K14:K26)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0.04</v>
      </c>
      <c r="F14" s="25">
        <v>0</v>
      </c>
      <c r="G14" s="25">
        <f>E14+F14</f>
        <v>0.04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4</v>
      </c>
      <c r="F15" s="19">
        <v>0</v>
      </c>
      <c r="G15" s="19">
        <f>E15+F15</f>
        <v>4</v>
      </c>
      <c r="H15" s="26">
        <v>0</v>
      </c>
      <c r="I15" s="23">
        <f t="shared" ref="I15:I26" si="0">E15*H15</f>
        <v>0</v>
      </c>
      <c r="J15" s="23">
        <f t="shared" ref="J15:J26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0.04</v>
      </c>
      <c r="F16" s="25">
        <v>0</v>
      </c>
      <c r="G16" s="25">
        <f>E16+F16</f>
        <v>0.04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67.900000000000006</v>
      </c>
      <c r="F20" s="19">
        <v>0</v>
      </c>
      <c r="G20" s="19">
        <f t="shared" ref="G20:G26" si="2">E20+F20</f>
        <v>67.900000000000006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6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4.7</v>
      </c>
      <c r="F21" s="19">
        <v>9.6999999999999993</v>
      </c>
      <c r="G21" s="19">
        <f t="shared" si="2"/>
        <v>14.399999999999999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2.2000000000000002</v>
      </c>
      <c r="F22" s="19">
        <v>0</v>
      </c>
      <c r="G22" s="19">
        <f t="shared" si="2"/>
        <v>2.2000000000000002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0</v>
      </c>
      <c r="F25" s="19">
        <v>0</v>
      </c>
      <c r="G25" s="19">
        <f t="shared" ref="G25" si="4">E25+F25</f>
        <v>0</v>
      </c>
      <c r="H25" s="26">
        <v>0</v>
      </c>
      <c r="I25" s="23">
        <f t="shared" ref="I25" si="5">E25*H25</f>
        <v>0</v>
      </c>
      <c r="J25" s="23">
        <f t="shared" ref="J25" si="6">F25*H25</f>
        <v>0</v>
      </c>
      <c r="K25" s="23">
        <f t="shared" ref="K25" si="7">G25*H25</f>
        <v>0</v>
      </c>
      <c r="L25" s="24"/>
    </row>
    <row r="26" spans="2:12" ht="77.25" customHeight="1" x14ac:dyDescent="0.25">
      <c r="B26" s="17" t="s">
        <v>32</v>
      </c>
      <c r="C26" s="24" t="s">
        <v>158</v>
      </c>
      <c r="D26" s="17" t="s">
        <v>9</v>
      </c>
      <c r="E26" s="19">
        <v>0</v>
      </c>
      <c r="F26" s="19">
        <v>35.200000000000003</v>
      </c>
      <c r="G26" s="19">
        <f t="shared" si="2"/>
        <v>35.200000000000003</v>
      </c>
      <c r="H26" s="26">
        <v>0</v>
      </c>
      <c r="I26" s="23">
        <f t="shared" si="0"/>
        <v>0</v>
      </c>
      <c r="J26" s="23">
        <f t="shared" si="1"/>
        <v>0</v>
      </c>
      <c r="K26" s="23">
        <f t="shared" si="3"/>
        <v>0</v>
      </c>
      <c r="L26" s="24"/>
    </row>
    <row r="27" spans="2:12" x14ac:dyDescent="0.25">
      <c r="B27" s="17"/>
      <c r="C27" s="24"/>
      <c r="D27" s="17"/>
      <c r="E27" s="19"/>
      <c r="F27" s="19"/>
      <c r="G27" s="19"/>
      <c r="H27" s="26"/>
      <c r="I27" s="27"/>
      <c r="J27" s="27"/>
      <c r="K27" s="27"/>
      <c r="L27" s="24"/>
    </row>
    <row r="28" spans="2:12" x14ac:dyDescent="0.25">
      <c r="B28" s="13"/>
      <c r="C28" s="12" t="s">
        <v>27</v>
      </c>
      <c r="D28" s="13"/>
      <c r="E28" s="14"/>
      <c r="F28" s="14"/>
      <c r="G28" s="14"/>
      <c r="H28" s="29" t="s">
        <v>28</v>
      </c>
      <c r="I28" s="30">
        <f>SUM(I30:I36)</f>
        <v>0</v>
      </c>
      <c r="J28" s="30">
        <f>SUM(J30:J36)</f>
        <v>0</v>
      </c>
      <c r="K28" s="30">
        <f>SUM(K30:K36)</f>
        <v>0</v>
      </c>
      <c r="L28" s="31"/>
    </row>
    <row r="29" spans="2:12" x14ac:dyDescent="0.25">
      <c r="B29" s="17"/>
      <c r="C29" s="18"/>
      <c r="D29" s="17"/>
      <c r="E29" s="19"/>
      <c r="F29" s="19"/>
      <c r="G29" s="19"/>
      <c r="H29" s="32"/>
      <c r="I29" s="33"/>
      <c r="J29" s="33"/>
      <c r="K29" s="33"/>
      <c r="L29" s="24"/>
    </row>
    <row r="30" spans="2:12" x14ac:dyDescent="0.25">
      <c r="B30" s="17"/>
      <c r="C30" s="18" t="s">
        <v>65</v>
      </c>
      <c r="D30" s="17"/>
      <c r="E30" s="19"/>
      <c r="F30" s="19"/>
      <c r="G30" s="19"/>
      <c r="H30" s="22"/>
      <c r="I30" s="23"/>
      <c r="J30" s="23"/>
      <c r="K30" s="23"/>
      <c r="L30" s="24"/>
    </row>
    <row r="31" spans="2:12" ht="75" x14ac:dyDescent="0.25">
      <c r="B31" s="17" t="s">
        <v>39</v>
      </c>
      <c r="C31" s="28" t="s">
        <v>115</v>
      </c>
      <c r="D31" s="17" t="s">
        <v>30</v>
      </c>
      <c r="E31" s="19">
        <v>27.2</v>
      </c>
      <c r="F31" s="19">
        <v>0</v>
      </c>
      <c r="G31" s="19">
        <f>E31+F31</f>
        <v>27.2</v>
      </c>
      <c r="H31" s="22">
        <v>0</v>
      </c>
      <c r="I31" s="23">
        <f t="shared" ref="I31:I36" si="8">E31*H31</f>
        <v>0</v>
      </c>
      <c r="J31" s="23">
        <f t="shared" ref="J31:J36" si="9">F31*H31</f>
        <v>0</v>
      </c>
      <c r="K31" s="23">
        <f>G31*H31</f>
        <v>0</v>
      </c>
      <c r="L31" s="24" t="s">
        <v>80</v>
      </c>
    </row>
    <row r="32" spans="2:12" ht="30" x14ac:dyDescent="0.25">
      <c r="B32" s="17" t="s">
        <v>40</v>
      </c>
      <c r="C32" s="28" t="s">
        <v>64</v>
      </c>
      <c r="D32" s="17" t="s">
        <v>9</v>
      </c>
      <c r="E32" s="19">
        <v>73.2</v>
      </c>
      <c r="F32" s="19">
        <v>0</v>
      </c>
      <c r="G32" s="19">
        <f>E32+F32</f>
        <v>73.2</v>
      </c>
      <c r="H32" s="26">
        <v>0</v>
      </c>
      <c r="I32" s="23">
        <f t="shared" si="8"/>
        <v>0</v>
      </c>
      <c r="J32" s="23">
        <f t="shared" si="9"/>
        <v>0</v>
      </c>
      <c r="K32" s="23">
        <f>G32*H32</f>
        <v>0</v>
      </c>
      <c r="L32" s="24"/>
    </row>
    <row r="33" spans="2:12" x14ac:dyDescent="0.25">
      <c r="B33" s="17"/>
      <c r="C33" s="52" t="s">
        <v>66</v>
      </c>
      <c r="D33" s="17"/>
      <c r="E33" s="19"/>
      <c r="F33" s="19"/>
      <c r="G33" s="19"/>
      <c r="H33" s="26">
        <v>0</v>
      </c>
      <c r="I33" s="23">
        <f t="shared" si="8"/>
        <v>0</v>
      </c>
      <c r="J33" s="23">
        <f t="shared" si="9"/>
        <v>0</v>
      </c>
      <c r="K33" s="23"/>
      <c r="L33" s="24"/>
    </row>
    <row r="34" spans="2:12" x14ac:dyDescent="0.25">
      <c r="B34" s="17"/>
      <c r="C34" s="28"/>
      <c r="D34" s="17"/>
      <c r="E34" s="19"/>
      <c r="F34" s="19"/>
      <c r="G34" s="19"/>
      <c r="H34" s="22">
        <v>0</v>
      </c>
      <c r="I34" s="23">
        <f t="shared" si="8"/>
        <v>0</v>
      </c>
      <c r="J34" s="23">
        <f t="shared" si="9"/>
        <v>0</v>
      </c>
      <c r="K34" s="23"/>
      <c r="L34" s="24"/>
    </row>
    <row r="35" spans="2:12" ht="30" x14ac:dyDescent="0.25">
      <c r="B35" s="17"/>
      <c r="C35" s="18" t="s">
        <v>31</v>
      </c>
      <c r="D35" s="17"/>
      <c r="E35" s="19"/>
      <c r="F35" s="19"/>
      <c r="G35" s="19"/>
      <c r="H35" s="22">
        <v>0</v>
      </c>
      <c r="I35" s="23">
        <f t="shared" si="8"/>
        <v>0</v>
      </c>
      <c r="J35" s="23">
        <f t="shared" si="9"/>
        <v>0</v>
      </c>
      <c r="K35" s="23"/>
      <c r="L35" s="24"/>
    </row>
    <row r="36" spans="2:12" ht="30" x14ac:dyDescent="0.25">
      <c r="B36" s="17" t="s">
        <v>41</v>
      </c>
      <c r="C36" s="28" t="s">
        <v>33</v>
      </c>
      <c r="D36" s="17" t="s">
        <v>34</v>
      </c>
      <c r="E36" s="19">
        <f>E20*0.06*2.1</f>
        <v>8.5554000000000006</v>
      </c>
      <c r="F36" s="19">
        <f>F20*0.06*2.1</f>
        <v>0</v>
      </c>
      <c r="G36" s="19">
        <f>E36+F36</f>
        <v>8.5554000000000006</v>
      </c>
      <c r="H36" s="22">
        <v>0</v>
      </c>
      <c r="I36" s="23">
        <f t="shared" si="8"/>
        <v>0</v>
      </c>
      <c r="J36" s="23">
        <f t="shared" si="9"/>
        <v>0</v>
      </c>
      <c r="K36" s="23">
        <f>G36*H36</f>
        <v>0</v>
      </c>
      <c r="L36" s="24"/>
    </row>
    <row r="37" spans="2:12" x14ac:dyDescent="0.25">
      <c r="B37" s="17"/>
      <c r="C37" s="24"/>
      <c r="D37" s="17"/>
      <c r="E37" s="19"/>
      <c r="F37" s="19"/>
      <c r="G37" s="19"/>
      <c r="H37" s="22"/>
      <c r="I37" s="23"/>
      <c r="J37" s="23"/>
      <c r="K37" s="23"/>
      <c r="L37" s="24"/>
    </row>
    <row r="38" spans="2:12" x14ac:dyDescent="0.25">
      <c r="B38" s="13"/>
      <c r="C38" s="12" t="s">
        <v>35</v>
      </c>
      <c r="D38" s="13"/>
      <c r="E38" s="14"/>
      <c r="F38" s="14"/>
      <c r="G38" s="14"/>
      <c r="H38" s="15" t="s">
        <v>36</v>
      </c>
      <c r="I38" s="16">
        <f>SUM(I41:I53)</f>
        <v>0</v>
      </c>
      <c r="J38" s="16">
        <f>SUM(J41:J53)</f>
        <v>0</v>
      </c>
      <c r="K38" s="16">
        <f>SUM(K41:K53)</f>
        <v>0</v>
      </c>
      <c r="L38" s="31"/>
    </row>
    <row r="39" spans="2:12" x14ac:dyDescent="0.25">
      <c r="B39" s="17"/>
      <c r="C39" s="18"/>
      <c r="D39" s="17"/>
      <c r="E39" s="19"/>
      <c r="F39" s="19"/>
      <c r="G39" s="19"/>
      <c r="H39" s="20"/>
      <c r="I39" s="21"/>
      <c r="J39" s="21"/>
      <c r="K39" s="21"/>
      <c r="L39" s="24"/>
    </row>
    <row r="40" spans="2:12" x14ac:dyDescent="0.25">
      <c r="B40" s="17"/>
      <c r="C40" s="18" t="s">
        <v>69</v>
      </c>
      <c r="D40" s="17"/>
      <c r="E40" s="19"/>
      <c r="F40" s="19"/>
      <c r="G40" s="19"/>
      <c r="H40" s="22"/>
      <c r="I40" s="23"/>
      <c r="J40" s="23"/>
      <c r="K40" s="23"/>
      <c r="L40" s="24"/>
    </row>
    <row r="41" spans="2:12" ht="87.75" x14ac:dyDescent="0.25">
      <c r="B41" s="17" t="s">
        <v>42</v>
      </c>
      <c r="C41" s="24" t="s">
        <v>93</v>
      </c>
      <c r="D41" s="17" t="s">
        <v>30</v>
      </c>
      <c r="E41" s="19">
        <v>13.6</v>
      </c>
      <c r="F41" s="19">
        <f>F32*0.25</f>
        <v>0</v>
      </c>
      <c r="G41" s="19">
        <f t="shared" ref="G41:G46" si="10">E41+F41</f>
        <v>13.6</v>
      </c>
      <c r="H41" s="22">
        <v>0</v>
      </c>
      <c r="I41" s="23">
        <f>E41*H41</f>
        <v>0</v>
      </c>
      <c r="J41" s="23">
        <f>F41*H41</f>
        <v>0</v>
      </c>
      <c r="K41" s="23">
        <f t="shared" ref="K41:K46" si="11">G41*H41</f>
        <v>0</v>
      </c>
      <c r="L41" s="24" t="s">
        <v>38</v>
      </c>
    </row>
    <row r="42" spans="2:12" ht="63" customHeight="1" x14ac:dyDescent="0.25">
      <c r="B42" s="17" t="s">
        <v>43</v>
      </c>
      <c r="C42" s="24" t="s">
        <v>94</v>
      </c>
      <c r="D42" s="17" t="s">
        <v>30</v>
      </c>
      <c r="E42" s="19">
        <v>20.399999999999999</v>
      </c>
      <c r="F42" s="19">
        <f>F32*0.35</f>
        <v>0</v>
      </c>
      <c r="G42" s="19">
        <f t="shared" si="10"/>
        <v>20.399999999999999</v>
      </c>
      <c r="H42" s="22">
        <v>0</v>
      </c>
      <c r="I42" s="23">
        <f t="shared" ref="I42:I53" si="12">E42*H42</f>
        <v>0</v>
      </c>
      <c r="J42" s="23">
        <f t="shared" ref="J42:J53" si="13">F42*H42</f>
        <v>0</v>
      </c>
      <c r="K42" s="23">
        <f t="shared" si="11"/>
        <v>0</v>
      </c>
      <c r="L42" s="24"/>
    </row>
    <row r="43" spans="2:12" ht="60" x14ac:dyDescent="0.25">
      <c r="B43" s="17" t="s">
        <v>44</v>
      </c>
      <c r="C43" s="24" t="s">
        <v>106</v>
      </c>
      <c r="D43" s="17" t="s">
        <v>30</v>
      </c>
      <c r="E43" s="19">
        <v>2.2000000000000002</v>
      </c>
      <c r="F43" s="19">
        <v>0</v>
      </c>
      <c r="G43" s="19">
        <f t="shared" si="10"/>
        <v>2.2000000000000002</v>
      </c>
      <c r="H43" s="22">
        <v>0</v>
      </c>
      <c r="I43" s="23">
        <f t="shared" si="12"/>
        <v>0</v>
      </c>
      <c r="J43" s="23">
        <f t="shared" si="13"/>
        <v>0</v>
      </c>
      <c r="K43" s="23">
        <f t="shared" si="11"/>
        <v>0</v>
      </c>
      <c r="L43" s="24"/>
    </row>
    <row r="44" spans="2:12" ht="30" x14ac:dyDescent="0.25">
      <c r="B44" s="17" t="s">
        <v>45</v>
      </c>
      <c r="C44" s="24" t="s">
        <v>70</v>
      </c>
      <c r="D44" s="17" t="s">
        <v>9</v>
      </c>
      <c r="E44" s="19">
        <v>67.900000000000006</v>
      </c>
      <c r="F44" s="19">
        <v>35.200000000000003</v>
      </c>
      <c r="G44" s="19">
        <f t="shared" si="10"/>
        <v>103.10000000000001</v>
      </c>
      <c r="H44" s="22">
        <v>0</v>
      </c>
      <c r="I44" s="23">
        <f t="shared" si="12"/>
        <v>0</v>
      </c>
      <c r="J44" s="23">
        <f t="shared" si="13"/>
        <v>0</v>
      </c>
      <c r="K44" s="23">
        <f t="shared" si="11"/>
        <v>0</v>
      </c>
      <c r="L44" s="24" t="s">
        <v>71</v>
      </c>
    </row>
    <row r="45" spans="2:12" ht="45" x14ac:dyDescent="0.25">
      <c r="B45" s="17" t="s">
        <v>48</v>
      </c>
      <c r="C45" s="24" t="s">
        <v>91</v>
      </c>
      <c r="D45" s="17" t="s">
        <v>9</v>
      </c>
      <c r="E45" s="19">
        <v>67.900000000000006</v>
      </c>
      <c r="F45" s="19">
        <v>0</v>
      </c>
      <c r="G45" s="19">
        <f t="shared" si="10"/>
        <v>67.900000000000006</v>
      </c>
      <c r="H45" s="22">
        <v>0</v>
      </c>
      <c r="I45" s="23">
        <f t="shared" si="12"/>
        <v>0</v>
      </c>
      <c r="J45" s="23">
        <f t="shared" si="13"/>
        <v>0</v>
      </c>
      <c r="K45" s="23">
        <f t="shared" si="11"/>
        <v>0</v>
      </c>
      <c r="L45" s="24"/>
    </row>
    <row r="46" spans="2:12" ht="30" x14ac:dyDescent="0.25">
      <c r="B46" s="17" t="s">
        <v>51</v>
      </c>
      <c r="C46" s="24" t="s">
        <v>46</v>
      </c>
      <c r="D46" s="17" t="s">
        <v>9</v>
      </c>
      <c r="E46" s="19">
        <v>4.5</v>
      </c>
      <c r="F46" s="19">
        <v>35.200000000000003</v>
      </c>
      <c r="G46" s="19">
        <f t="shared" si="10"/>
        <v>39.700000000000003</v>
      </c>
      <c r="H46" s="22">
        <v>0</v>
      </c>
      <c r="I46" s="23">
        <f t="shared" si="12"/>
        <v>0</v>
      </c>
      <c r="J46" s="23">
        <f t="shared" si="13"/>
        <v>0</v>
      </c>
      <c r="K46" s="23">
        <f t="shared" si="11"/>
        <v>0</v>
      </c>
      <c r="L46" s="24"/>
    </row>
    <row r="47" spans="2:12" x14ac:dyDescent="0.25">
      <c r="B47" s="17"/>
      <c r="C47" s="24"/>
      <c r="D47" s="17"/>
      <c r="E47" s="19"/>
      <c r="F47" s="19"/>
      <c r="G47" s="19"/>
      <c r="H47" s="22">
        <v>0</v>
      </c>
      <c r="I47" s="23">
        <f t="shared" si="12"/>
        <v>0</v>
      </c>
      <c r="J47" s="23">
        <f t="shared" si="13"/>
        <v>0</v>
      </c>
      <c r="K47" s="23"/>
      <c r="L47" s="24"/>
    </row>
    <row r="48" spans="2:12" x14ac:dyDescent="0.25">
      <c r="B48" s="17"/>
      <c r="C48" s="18" t="s">
        <v>47</v>
      </c>
      <c r="D48" s="17"/>
      <c r="E48" s="19"/>
      <c r="F48" s="19"/>
      <c r="G48" s="19"/>
      <c r="H48" s="22">
        <v>0</v>
      </c>
      <c r="I48" s="23">
        <f t="shared" si="12"/>
        <v>0</v>
      </c>
      <c r="J48" s="23">
        <f t="shared" si="13"/>
        <v>0</v>
      </c>
      <c r="K48" s="23"/>
      <c r="L48" s="24"/>
    </row>
    <row r="49" spans="2:12" ht="45" x14ac:dyDescent="0.25">
      <c r="B49" s="17" t="s">
        <v>53</v>
      </c>
      <c r="C49" s="24" t="s">
        <v>49</v>
      </c>
      <c r="D49" s="17" t="s">
        <v>23</v>
      </c>
      <c r="E49" s="19">
        <v>0</v>
      </c>
      <c r="F49" s="19">
        <v>0</v>
      </c>
      <c r="G49" s="19">
        <f>E49+F49</f>
        <v>0</v>
      </c>
      <c r="H49" s="22">
        <v>0</v>
      </c>
      <c r="I49" s="23">
        <f t="shared" si="12"/>
        <v>0</v>
      </c>
      <c r="J49" s="23">
        <f t="shared" si="13"/>
        <v>0</v>
      </c>
      <c r="K49" s="23">
        <f>G49*H49</f>
        <v>0</v>
      </c>
      <c r="L49" s="24" t="s">
        <v>50</v>
      </c>
    </row>
    <row r="50" spans="2:12" ht="45" x14ac:dyDescent="0.25">
      <c r="B50" s="17" t="s">
        <v>92</v>
      </c>
      <c r="C50" s="24" t="s">
        <v>76</v>
      </c>
      <c r="D50" s="17" t="s">
        <v>9</v>
      </c>
      <c r="E50" s="19">
        <v>0</v>
      </c>
      <c r="F50" s="19">
        <v>0</v>
      </c>
      <c r="G50" s="19">
        <f>E50+F50</f>
        <v>0</v>
      </c>
      <c r="H50" s="22">
        <v>0</v>
      </c>
      <c r="I50" s="23">
        <f t="shared" si="12"/>
        <v>0</v>
      </c>
      <c r="J50" s="23">
        <f t="shared" si="13"/>
        <v>0</v>
      </c>
      <c r="K50" s="23">
        <f>G50*H50</f>
        <v>0</v>
      </c>
      <c r="L50" s="24"/>
    </row>
    <row r="51" spans="2:12" x14ac:dyDescent="0.25">
      <c r="B51" s="17"/>
      <c r="C51" s="24"/>
      <c r="D51" s="17"/>
      <c r="E51" s="19"/>
      <c r="F51" s="19"/>
      <c r="G51" s="19"/>
      <c r="H51" s="22">
        <v>0</v>
      </c>
      <c r="I51" s="23">
        <f t="shared" si="12"/>
        <v>0</v>
      </c>
      <c r="J51" s="23">
        <f t="shared" si="13"/>
        <v>0</v>
      </c>
      <c r="K51" s="23"/>
      <c r="L51" s="24"/>
    </row>
    <row r="52" spans="2:12" x14ac:dyDescent="0.25">
      <c r="B52" s="17"/>
      <c r="C52" s="18" t="s">
        <v>52</v>
      </c>
      <c r="D52" s="17"/>
      <c r="E52" s="19"/>
      <c r="F52" s="19"/>
      <c r="G52" s="19"/>
      <c r="H52" s="22">
        <v>0</v>
      </c>
      <c r="I52" s="23">
        <f t="shared" si="12"/>
        <v>0</v>
      </c>
      <c r="J52" s="23">
        <f t="shared" si="13"/>
        <v>0</v>
      </c>
      <c r="K52" s="23"/>
      <c r="L52" s="24"/>
    </row>
    <row r="53" spans="2:12" ht="45" x14ac:dyDescent="0.25">
      <c r="B53" s="17" t="s">
        <v>107</v>
      </c>
      <c r="C53" s="24" t="s">
        <v>160</v>
      </c>
      <c r="D53" s="17" t="s">
        <v>23</v>
      </c>
      <c r="E53" s="19">
        <v>20.8</v>
      </c>
      <c r="F53" s="19">
        <v>0</v>
      </c>
      <c r="G53" s="19">
        <f>E53+F53</f>
        <v>20.8</v>
      </c>
      <c r="H53" s="22">
        <v>0</v>
      </c>
      <c r="I53" s="23">
        <f t="shared" si="12"/>
        <v>0</v>
      </c>
      <c r="J53" s="23">
        <f t="shared" si="13"/>
        <v>0</v>
      </c>
      <c r="K53" s="23">
        <f>G53*H53</f>
        <v>0</v>
      </c>
      <c r="L53" s="24"/>
    </row>
    <row r="54" spans="2:12" x14ac:dyDescent="0.25">
      <c r="B54" s="17"/>
      <c r="C54" s="24"/>
      <c r="D54" s="17"/>
      <c r="E54" s="19"/>
      <c r="F54" s="19"/>
      <c r="G54" s="19"/>
      <c r="H54" s="22"/>
      <c r="I54" s="23"/>
      <c r="J54" s="23"/>
      <c r="K54" s="23"/>
      <c r="L54" s="24"/>
    </row>
    <row r="55" spans="2:12" x14ac:dyDescent="0.25">
      <c r="B55" s="13"/>
      <c r="C55" s="12" t="s">
        <v>54</v>
      </c>
      <c r="D55" s="13"/>
      <c r="E55" s="14"/>
      <c r="F55" s="14"/>
      <c r="G55" s="14"/>
      <c r="H55" s="15" t="s">
        <v>55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9"/>
      <c r="F56" s="19"/>
      <c r="G56" s="19"/>
      <c r="H56" s="20"/>
      <c r="I56" s="21"/>
      <c r="J56" s="21"/>
      <c r="K56" s="21"/>
      <c r="L56" s="24"/>
    </row>
    <row r="57" spans="2:12" x14ac:dyDescent="0.25">
      <c r="B57" s="17"/>
      <c r="C57" s="18" t="s">
        <v>72</v>
      </c>
      <c r="D57" s="17"/>
      <c r="E57" s="19"/>
      <c r="F57" s="19"/>
      <c r="G57" s="19"/>
      <c r="H57" s="22"/>
      <c r="I57" s="23"/>
      <c r="J57" s="23"/>
      <c r="K57" s="23"/>
      <c r="L57" s="24"/>
    </row>
    <row r="58" spans="2:12" ht="120" x14ac:dyDescent="0.25">
      <c r="B58" s="17" t="s">
        <v>108</v>
      </c>
      <c r="C58" s="24" t="s">
        <v>77</v>
      </c>
      <c r="D58" s="17" t="s">
        <v>23</v>
      </c>
      <c r="E58" s="19">
        <v>0</v>
      </c>
      <c r="F58" s="19">
        <v>0</v>
      </c>
      <c r="G58" s="19">
        <f>E58+F58</f>
        <v>0</v>
      </c>
      <c r="H58" s="22">
        <v>0</v>
      </c>
      <c r="I58" s="23">
        <f>E58*H58</f>
        <v>0</v>
      </c>
      <c r="J58" s="23">
        <f>F58*H58</f>
        <v>0</v>
      </c>
      <c r="K58" s="23">
        <f>G58*H58</f>
        <v>0</v>
      </c>
      <c r="L58" s="24" t="s">
        <v>81</v>
      </c>
    </row>
    <row r="59" spans="2:12" x14ac:dyDescent="0.25">
      <c r="B59" s="17"/>
      <c r="C59" s="24"/>
      <c r="D59" s="17"/>
      <c r="E59" s="19"/>
      <c r="F59" s="19"/>
      <c r="G59" s="19"/>
      <c r="H59" s="22"/>
      <c r="I59" s="23"/>
      <c r="J59" s="23"/>
      <c r="K59" s="23"/>
      <c r="L59" s="24"/>
    </row>
    <row r="60" spans="2:12" x14ac:dyDescent="0.25">
      <c r="B60" s="13"/>
      <c r="C60" s="12" t="s">
        <v>73</v>
      </c>
      <c r="D60" s="13"/>
      <c r="E60" s="14"/>
      <c r="F60" s="14"/>
      <c r="G60" s="14"/>
      <c r="H60" s="15" t="s">
        <v>56</v>
      </c>
      <c r="I60" s="16">
        <f>SUM(I62:I63)</f>
        <v>0</v>
      </c>
      <c r="J60" s="16">
        <f>SUM(J62:J63)</f>
        <v>0</v>
      </c>
      <c r="K60" s="16">
        <f>SUM(K62:K63)</f>
        <v>0</v>
      </c>
      <c r="L60" s="31"/>
    </row>
    <row r="61" spans="2:12" x14ac:dyDescent="0.25">
      <c r="B61" s="17"/>
      <c r="C61" s="18"/>
      <c r="D61" s="17"/>
      <c r="E61" s="19"/>
      <c r="F61" s="19"/>
      <c r="G61" s="19"/>
      <c r="H61" s="20"/>
      <c r="I61" s="21"/>
      <c r="J61" s="21"/>
      <c r="K61" s="21"/>
      <c r="L61" s="24"/>
    </row>
    <row r="62" spans="2:12" x14ac:dyDescent="0.25">
      <c r="B62" s="17"/>
      <c r="C62" s="18" t="s">
        <v>74</v>
      </c>
      <c r="D62" s="17"/>
      <c r="E62" s="19"/>
      <c r="F62" s="19"/>
      <c r="G62" s="19"/>
      <c r="H62" s="22"/>
      <c r="I62" s="23"/>
      <c r="J62" s="23"/>
      <c r="K62" s="23"/>
      <c r="L62" s="24"/>
    </row>
    <row r="63" spans="2:12" ht="30" x14ac:dyDescent="0.25">
      <c r="B63" s="17" t="s">
        <v>159</v>
      </c>
      <c r="C63" s="24" t="s">
        <v>88</v>
      </c>
      <c r="D63" s="17" t="s">
        <v>57</v>
      </c>
      <c r="E63" s="19">
        <v>0</v>
      </c>
      <c r="F63" s="19">
        <v>2</v>
      </c>
      <c r="G63" s="19">
        <f>E63+F63</f>
        <v>2</v>
      </c>
      <c r="H63" s="22">
        <v>0</v>
      </c>
      <c r="I63" s="23">
        <f>E63*H63</f>
        <v>0</v>
      </c>
      <c r="J63" s="23">
        <f>F63*H63</f>
        <v>0</v>
      </c>
      <c r="K63" s="23">
        <f>G63*H63</f>
        <v>0</v>
      </c>
      <c r="L63" s="24"/>
    </row>
    <row r="64" spans="2:12" x14ac:dyDescent="0.25">
      <c r="B64" s="17"/>
      <c r="C64" s="24"/>
      <c r="D64" s="17"/>
      <c r="E64" s="19"/>
      <c r="F64" s="19"/>
      <c r="G64" s="19"/>
      <c r="H64" s="22"/>
      <c r="I64" s="23"/>
      <c r="J64" s="23"/>
      <c r="K64" s="23"/>
      <c r="L64" s="23"/>
    </row>
    <row r="65" spans="2:12" ht="30" x14ac:dyDescent="0.25">
      <c r="B65" s="17"/>
      <c r="C65" s="24"/>
      <c r="D65" s="34" t="s">
        <v>100</v>
      </c>
      <c r="E65" s="34" t="s">
        <v>101</v>
      </c>
      <c r="F65" s="34" t="s">
        <v>102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11</v>
      </c>
      <c r="D66" s="35">
        <f>I11</f>
        <v>0</v>
      </c>
      <c r="E66" s="35">
        <f>J11</f>
        <v>0</v>
      </c>
      <c r="F66" s="35">
        <f t="shared" ref="F66:F74" si="14">D66+E66</f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27</v>
      </c>
      <c r="D67" s="35">
        <f>I28</f>
        <v>0</v>
      </c>
      <c r="E67" s="35">
        <f>J28</f>
        <v>0</v>
      </c>
      <c r="F67" s="35">
        <f t="shared" si="14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35</v>
      </c>
      <c r="D68" s="35">
        <f>I38</f>
        <v>0</v>
      </c>
      <c r="E68" s="35">
        <f>J38</f>
        <v>0</v>
      </c>
      <c r="F68" s="35">
        <f t="shared" si="14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54</v>
      </c>
      <c r="D69" s="35">
        <f>I55</f>
        <v>0</v>
      </c>
      <c r="E69" s="35">
        <f>J55</f>
        <v>0</v>
      </c>
      <c r="F69" s="35">
        <f t="shared" si="14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4" t="s">
        <v>73</v>
      </c>
      <c r="D70" s="36">
        <f>I60</f>
        <v>0</v>
      </c>
      <c r="E70" s="36">
        <f>J60</f>
        <v>0</v>
      </c>
      <c r="F70" s="35">
        <f t="shared" si="14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37" t="s">
        <v>58</v>
      </c>
      <c r="D71" s="38">
        <f>SUM(D66:D70)*0.05</f>
        <v>0</v>
      </c>
      <c r="E71" s="38">
        <f>SUM(E66:E70)*0.05</f>
        <v>0</v>
      </c>
      <c r="F71" s="38">
        <f t="shared" si="14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59</v>
      </c>
      <c r="D72" s="39">
        <f>SUM(D66:D71)</f>
        <v>0</v>
      </c>
      <c r="E72" s="39">
        <f>SUM(E66:E71)</f>
        <v>0</v>
      </c>
      <c r="F72" s="39">
        <f t="shared" si="14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60</v>
      </c>
      <c r="D73" s="39">
        <f>D72*0.22</f>
        <v>0</v>
      </c>
      <c r="E73" s="39">
        <f>E72*0.22</f>
        <v>0</v>
      </c>
      <c r="F73" s="39">
        <f t="shared" si="14"/>
        <v>0</v>
      </c>
      <c r="G73" s="19"/>
      <c r="H73" s="22"/>
      <c r="I73" s="23"/>
      <c r="J73" s="23"/>
      <c r="K73" s="23"/>
      <c r="L73" s="23"/>
    </row>
    <row r="74" spans="2:12" x14ac:dyDescent="0.25">
      <c r="B74" s="17"/>
      <c r="C74" s="18" t="s">
        <v>61</v>
      </c>
      <c r="D74" s="39">
        <f>D72+D73</f>
        <v>0</v>
      </c>
      <c r="E74" s="39">
        <f>E72+E73</f>
        <v>0</v>
      </c>
      <c r="F74" s="39">
        <f t="shared" si="14"/>
        <v>0</v>
      </c>
      <c r="G74" s="19"/>
      <c r="H74" s="22"/>
      <c r="I74" s="23"/>
      <c r="J74" s="23"/>
      <c r="K74" s="23"/>
      <c r="L74" s="23"/>
    </row>
  </sheetData>
  <mergeCells count="2">
    <mergeCell ref="B1:L2"/>
    <mergeCell ref="B7:K7"/>
  </mergeCells>
  <pageMargins left="0.7" right="0.7" top="0.75" bottom="0.75" header="0.3" footer="0.3"/>
  <pageSetup paperSize="9" scale="53" orientation="landscape" r:id="rId1"/>
  <rowBreaks count="4" manualBreakCount="4">
    <brk id="27" max="11" man="1"/>
    <brk id="37" max="11" man="1"/>
    <brk id="54" max="11" man="1"/>
    <brk id="59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CE7F-365D-4977-800A-9B5D2C3AE16B}">
  <dimension ref="B1:L72"/>
  <sheetViews>
    <sheetView showZeros="0" view="pageBreakPreview" zoomScaleNormal="85" zoomScaleSheetLayoutView="100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137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SUM(I14:I24)</f>
        <v>0</v>
      </c>
      <c r="J11" s="16">
        <f>SUM(J14:J24)</f>
        <v>0</v>
      </c>
      <c r="K11" s="16">
        <f>SUM(K14:K24)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0.2263</v>
      </c>
      <c r="F14" s="25">
        <v>0.02</v>
      </c>
      <c r="G14" s="25">
        <f>E14+F14</f>
        <v>0.24629999999999999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22</v>
      </c>
      <c r="F15" s="19">
        <v>2</v>
      </c>
      <c r="G15" s="19">
        <f>E15+F15</f>
        <v>24</v>
      </c>
      <c r="H15" s="26">
        <v>0</v>
      </c>
      <c r="I15" s="23">
        <f t="shared" ref="I15:I24" si="0">E15*H15</f>
        <v>0</v>
      </c>
      <c r="J15" s="23">
        <f t="shared" ref="J15:J24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0.2263</v>
      </c>
      <c r="F16" s="25">
        <v>0.02</v>
      </c>
      <c r="G16" s="25">
        <f>E16+F16</f>
        <v>0.24629999999999999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0.95</v>
      </c>
      <c r="F17" s="25">
        <v>0.05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793.2</v>
      </c>
      <c r="F20" s="19">
        <v>68.8</v>
      </c>
      <c r="G20" s="19">
        <f>E20+F20</f>
        <v>862</v>
      </c>
      <c r="H20" s="26">
        <v>0</v>
      </c>
      <c r="I20" s="23">
        <f t="shared" si="0"/>
        <v>0</v>
      </c>
      <c r="J20" s="23">
        <f t="shared" si="1"/>
        <v>0</v>
      </c>
      <c r="K20" s="23">
        <f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6</v>
      </c>
      <c r="F21" s="19">
        <v>3</v>
      </c>
      <c r="G21" s="19">
        <f>E21+F21</f>
        <v>9</v>
      </c>
      <c r="H21" s="26">
        <v>0</v>
      </c>
      <c r="I21" s="23">
        <f t="shared" si="0"/>
        <v>0</v>
      </c>
      <c r="J21" s="23">
        <f t="shared" si="1"/>
        <v>0</v>
      </c>
      <c r="K21" s="23">
        <f>G21*H21</f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>E22+F22</f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>G22*H22</f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>E23+F23</f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>G23*H23</f>
        <v>0</v>
      </c>
      <c r="L23" s="24"/>
    </row>
    <row r="24" spans="2:12" ht="45" x14ac:dyDescent="0.25">
      <c r="B24" s="17" t="s">
        <v>37</v>
      </c>
      <c r="C24" s="24" t="s">
        <v>79</v>
      </c>
      <c r="D24" s="17" t="s">
        <v>9</v>
      </c>
      <c r="E24" s="19">
        <v>0</v>
      </c>
      <c r="F24" s="19">
        <v>0</v>
      </c>
      <c r="G24" s="19">
        <f>E24+F24</f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>G24*H24</f>
        <v>0</v>
      </c>
      <c r="L24" s="24"/>
    </row>
    <row r="25" spans="2:12" x14ac:dyDescent="0.25">
      <c r="B25" s="17"/>
      <c r="C25" s="24"/>
      <c r="D25" s="17"/>
      <c r="E25" s="19"/>
      <c r="F25" s="19"/>
      <c r="G25" s="19"/>
      <c r="H25" s="26"/>
      <c r="I25" s="27"/>
      <c r="J25" s="27"/>
      <c r="K25" s="27"/>
      <c r="L25" s="24"/>
    </row>
    <row r="26" spans="2:12" x14ac:dyDescent="0.25">
      <c r="B26" s="13"/>
      <c r="C26" s="12" t="s">
        <v>27</v>
      </c>
      <c r="D26" s="13"/>
      <c r="E26" s="14"/>
      <c r="F26" s="14"/>
      <c r="G26" s="14"/>
      <c r="H26" s="29" t="s">
        <v>28</v>
      </c>
      <c r="I26" s="30">
        <f>SUM(I28:I34)</f>
        <v>0</v>
      </c>
      <c r="J26" s="30">
        <f>SUM(J28:J34)</f>
        <v>0</v>
      </c>
      <c r="K26" s="30">
        <f>SUM(K28:K34)</f>
        <v>0</v>
      </c>
      <c r="L26" s="31"/>
    </row>
    <row r="27" spans="2:12" x14ac:dyDescent="0.25">
      <c r="B27" s="17"/>
      <c r="C27" s="18"/>
      <c r="D27" s="17"/>
      <c r="E27" s="19"/>
      <c r="F27" s="19"/>
      <c r="G27" s="19"/>
      <c r="H27" s="32"/>
      <c r="I27" s="33"/>
      <c r="J27" s="33"/>
      <c r="K27" s="33"/>
      <c r="L27" s="24"/>
    </row>
    <row r="28" spans="2:12" x14ac:dyDescent="0.25">
      <c r="B28" s="17"/>
      <c r="C28" s="18" t="s">
        <v>65</v>
      </c>
      <c r="D28" s="17"/>
      <c r="E28" s="19"/>
      <c r="F28" s="19"/>
      <c r="G28" s="19"/>
      <c r="H28" s="22"/>
      <c r="I28" s="23"/>
      <c r="J28" s="23"/>
      <c r="K28" s="23"/>
      <c r="L28" s="24"/>
    </row>
    <row r="29" spans="2:12" ht="75" x14ac:dyDescent="0.25">
      <c r="B29" s="17" t="s">
        <v>32</v>
      </c>
      <c r="C29" s="28" t="s">
        <v>115</v>
      </c>
      <c r="D29" s="17" t="s">
        <v>30</v>
      </c>
      <c r="E29" s="19">
        <v>317.3</v>
      </c>
      <c r="F29" s="19">
        <v>27.5</v>
      </c>
      <c r="G29" s="19">
        <f>E29+F29</f>
        <v>344.8</v>
      </c>
      <c r="H29" s="22">
        <v>0</v>
      </c>
      <c r="I29" s="23">
        <f t="shared" ref="I29:I34" si="2">E29*H29</f>
        <v>0</v>
      </c>
      <c r="J29" s="23">
        <f t="shared" ref="J29:J34" si="3">F29*H29</f>
        <v>0</v>
      </c>
      <c r="K29" s="23">
        <f>G29*H29</f>
        <v>0</v>
      </c>
      <c r="L29" s="24" t="s">
        <v>80</v>
      </c>
    </row>
    <row r="30" spans="2:12" ht="30" x14ac:dyDescent="0.25">
      <c r="B30" s="17" t="s">
        <v>39</v>
      </c>
      <c r="C30" s="28" t="s">
        <v>64</v>
      </c>
      <c r="D30" s="17" t="s">
        <v>9</v>
      </c>
      <c r="E30" s="19">
        <v>793.2</v>
      </c>
      <c r="F30" s="19">
        <v>68.8</v>
      </c>
      <c r="G30" s="19">
        <f>E30+F30</f>
        <v>862</v>
      </c>
      <c r="H30" s="26">
        <v>0</v>
      </c>
      <c r="I30" s="23">
        <f t="shared" si="2"/>
        <v>0</v>
      </c>
      <c r="J30" s="23">
        <f t="shared" si="3"/>
        <v>0</v>
      </c>
      <c r="K30" s="23">
        <f>G30*H30</f>
        <v>0</v>
      </c>
      <c r="L30" s="24"/>
    </row>
    <row r="31" spans="2:12" x14ac:dyDescent="0.25">
      <c r="B31" s="17"/>
      <c r="C31" s="52" t="s">
        <v>66</v>
      </c>
      <c r="D31" s="17"/>
      <c r="E31" s="19"/>
      <c r="F31" s="19"/>
      <c r="G31" s="19"/>
      <c r="H31" s="26">
        <v>0</v>
      </c>
      <c r="I31" s="23">
        <f t="shared" si="2"/>
        <v>0</v>
      </c>
      <c r="J31" s="23">
        <f t="shared" si="3"/>
        <v>0</v>
      </c>
      <c r="K31" s="23"/>
      <c r="L31" s="24"/>
    </row>
    <row r="32" spans="2:12" x14ac:dyDescent="0.25">
      <c r="B32" s="17"/>
      <c r="C32" s="28"/>
      <c r="D32" s="17"/>
      <c r="E32" s="19"/>
      <c r="F32" s="19"/>
      <c r="G32" s="19"/>
      <c r="H32" s="22">
        <v>0</v>
      </c>
      <c r="I32" s="23">
        <f t="shared" si="2"/>
        <v>0</v>
      </c>
      <c r="J32" s="23">
        <f t="shared" si="3"/>
        <v>0</v>
      </c>
      <c r="K32" s="23"/>
      <c r="L32" s="24"/>
    </row>
    <row r="33" spans="2:12" ht="30" x14ac:dyDescent="0.25">
      <c r="B33" s="17"/>
      <c r="C33" s="18" t="s">
        <v>31</v>
      </c>
      <c r="D33" s="17"/>
      <c r="E33" s="19"/>
      <c r="F33" s="19"/>
      <c r="G33" s="19"/>
      <c r="H33" s="22">
        <v>0</v>
      </c>
      <c r="I33" s="23">
        <f t="shared" si="2"/>
        <v>0</v>
      </c>
      <c r="J33" s="23">
        <f t="shared" si="3"/>
        <v>0</v>
      </c>
      <c r="K33" s="23"/>
      <c r="L33" s="24"/>
    </row>
    <row r="34" spans="2:12" ht="30" x14ac:dyDescent="0.25">
      <c r="B34" s="17" t="s">
        <v>40</v>
      </c>
      <c r="C34" s="28" t="s">
        <v>33</v>
      </c>
      <c r="D34" s="17" t="s">
        <v>34</v>
      </c>
      <c r="E34" s="19">
        <f>E20*0.06*2.1</f>
        <v>99.943200000000004</v>
      </c>
      <c r="F34" s="19">
        <f>F20*0.06*2.1</f>
        <v>8.6688000000000009</v>
      </c>
      <c r="G34" s="19">
        <f>E34+F34</f>
        <v>108.61200000000001</v>
      </c>
      <c r="H34" s="22">
        <v>0</v>
      </c>
      <c r="I34" s="23">
        <f t="shared" si="2"/>
        <v>0</v>
      </c>
      <c r="J34" s="23">
        <f t="shared" si="3"/>
        <v>0</v>
      </c>
      <c r="K34" s="23">
        <f>G34*H34</f>
        <v>0</v>
      </c>
      <c r="L34" s="24"/>
    </row>
    <row r="35" spans="2:12" x14ac:dyDescent="0.25">
      <c r="B35" s="17"/>
      <c r="C35" s="24"/>
      <c r="D35" s="17"/>
      <c r="E35" s="19"/>
      <c r="F35" s="19"/>
      <c r="G35" s="19"/>
      <c r="H35" s="22"/>
      <c r="I35" s="23"/>
      <c r="J35" s="23"/>
      <c r="K35" s="23"/>
      <c r="L35" s="24"/>
    </row>
    <row r="36" spans="2:12" x14ac:dyDescent="0.25">
      <c r="B36" s="13"/>
      <c r="C36" s="12" t="s">
        <v>35</v>
      </c>
      <c r="D36" s="13"/>
      <c r="E36" s="14"/>
      <c r="F36" s="14"/>
      <c r="G36" s="14"/>
      <c r="H36" s="15" t="s">
        <v>36</v>
      </c>
      <c r="I36" s="16">
        <f>SUM(I39:I51)</f>
        <v>0</v>
      </c>
      <c r="J36" s="16">
        <f>SUM(J39:J51)</f>
        <v>0</v>
      </c>
      <c r="K36" s="16">
        <f>SUM(K39:K51)</f>
        <v>0</v>
      </c>
      <c r="L36" s="31"/>
    </row>
    <row r="37" spans="2:12" x14ac:dyDescent="0.25">
      <c r="B37" s="17"/>
      <c r="C37" s="18"/>
      <c r="D37" s="17"/>
      <c r="E37" s="19"/>
      <c r="F37" s="19"/>
      <c r="G37" s="19"/>
      <c r="H37" s="20"/>
      <c r="I37" s="21"/>
      <c r="J37" s="21"/>
      <c r="K37" s="21"/>
      <c r="L37" s="24"/>
    </row>
    <row r="38" spans="2:12" x14ac:dyDescent="0.25">
      <c r="B38" s="17"/>
      <c r="C38" s="18" t="s">
        <v>69</v>
      </c>
      <c r="D38" s="17"/>
      <c r="E38" s="19"/>
      <c r="F38" s="19"/>
      <c r="G38" s="19"/>
      <c r="H38" s="22"/>
      <c r="I38" s="23"/>
      <c r="J38" s="23"/>
      <c r="K38" s="23"/>
      <c r="L38" s="24"/>
    </row>
    <row r="39" spans="2:12" ht="87.75" x14ac:dyDescent="0.25">
      <c r="B39" s="17" t="s">
        <v>41</v>
      </c>
      <c r="C39" s="24" t="s">
        <v>93</v>
      </c>
      <c r="D39" s="17" t="s">
        <v>30</v>
      </c>
      <c r="E39" s="19">
        <v>158.69999999999999</v>
      </c>
      <c r="F39" s="19">
        <v>13.8</v>
      </c>
      <c r="G39" s="19">
        <f t="shared" ref="G39:G44" si="4">E39+F39</f>
        <v>172.5</v>
      </c>
      <c r="H39" s="22">
        <v>0</v>
      </c>
      <c r="I39" s="23">
        <f>E39*H39</f>
        <v>0</v>
      </c>
      <c r="J39" s="23">
        <f>F39*H39</f>
        <v>0</v>
      </c>
      <c r="K39" s="23">
        <f t="shared" ref="K39:K44" si="5">G39*H39</f>
        <v>0</v>
      </c>
      <c r="L39" s="24" t="s">
        <v>38</v>
      </c>
    </row>
    <row r="40" spans="2:12" ht="61.5" customHeight="1" x14ac:dyDescent="0.25">
      <c r="B40" s="17" t="s">
        <v>42</v>
      </c>
      <c r="C40" s="24" t="s">
        <v>94</v>
      </c>
      <c r="D40" s="17" t="s">
        <v>30</v>
      </c>
      <c r="E40" s="19">
        <v>238</v>
      </c>
      <c r="F40" s="19">
        <v>20.7</v>
      </c>
      <c r="G40" s="19">
        <f t="shared" si="4"/>
        <v>258.7</v>
      </c>
      <c r="H40" s="22">
        <v>0</v>
      </c>
      <c r="I40" s="23">
        <f t="shared" ref="I40:I51" si="6">E40*H40</f>
        <v>0</v>
      </c>
      <c r="J40" s="23">
        <f t="shared" ref="J40:J51" si="7">F40*H40</f>
        <v>0</v>
      </c>
      <c r="K40" s="23">
        <f t="shared" si="5"/>
        <v>0</v>
      </c>
      <c r="L40" s="24"/>
    </row>
    <row r="41" spans="2:12" ht="60" x14ac:dyDescent="0.25">
      <c r="B41" s="17" t="s">
        <v>43</v>
      </c>
      <c r="C41" s="24" t="s">
        <v>106</v>
      </c>
      <c r="D41" s="17" t="s">
        <v>30</v>
      </c>
      <c r="E41" s="19">
        <v>0</v>
      </c>
      <c r="F41" s="19">
        <v>0</v>
      </c>
      <c r="G41" s="19">
        <f t="shared" si="4"/>
        <v>0</v>
      </c>
      <c r="H41" s="22">
        <v>0</v>
      </c>
      <c r="I41" s="23">
        <f t="shared" si="6"/>
        <v>0</v>
      </c>
      <c r="J41" s="23">
        <f t="shared" si="7"/>
        <v>0</v>
      </c>
      <c r="K41" s="23">
        <f t="shared" si="5"/>
        <v>0</v>
      </c>
      <c r="L41" s="24"/>
    </row>
    <row r="42" spans="2:12" ht="30" x14ac:dyDescent="0.25">
      <c r="B42" s="17" t="s">
        <v>44</v>
      </c>
      <c r="C42" s="24" t="s">
        <v>70</v>
      </c>
      <c r="D42" s="17" t="s">
        <v>9</v>
      </c>
      <c r="E42" s="19">
        <v>793.2</v>
      </c>
      <c r="F42" s="19">
        <v>68.8</v>
      </c>
      <c r="G42" s="19">
        <f t="shared" si="4"/>
        <v>862</v>
      </c>
      <c r="H42" s="22">
        <v>0</v>
      </c>
      <c r="I42" s="23">
        <f t="shared" si="6"/>
        <v>0</v>
      </c>
      <c r="J42" s="23">
        <f t="shared" si="7"/>
        <v>0</v>
      </c>
      <c r="K42" s="23">
        <f t="shared" si="5"/>
        <v>0</v>
      </c>
      <c r="L42" s="24" t="s">
        <v>71</v>
      </c>
    </row>
    <row r="43" spans="2:12" ht="45" x14ac:dyDescent="0.25">
      <c r="B43" s="17" t="s">
        <v>45</v>
      </c>
      <c r="C43" s="24" t="s">
        <v>91</v>
      </c>
      <c r="D43" s="17" t="s">
        <v>9</v>
      </c>
      <c r="E43" s="19">
        <v>793.2</v>
      </c>
      <c r="F43" s="19">
        <v>68.8</v>
      </c>
      <c r="G43" s="19">
        <f t="shared" si="4"/>
        <v>862</v>
      </c>
      <c r="H43" s="22">
        <v>0</v>
      </c>
      <c r="I43" s="23">
        <f t="shared" si="6"/>
        <v>0</v>
      </c>
      <c r="J43" s="23">
        <f t="shared" si="7"/>
        <v>0</v>
      </c>
      <c r="K43" s="23">
        <f t="shared" si="5"/>
        <v>0</v>
      </c>
      <c r="L43" s="24"/>
    </row>
    <row r="44" spans="2:12" ht="30" x14ac:dyDescent="0.25">
      <c r="B44" s="17" t="s">
        <v>48</v>
      </c>
      <c r="C44" s="24" t="s">
        <v>46</v>
      </c>
      <c r="D44" s="17" t="s">
        <v>9</v>
      </c>
      <c r="E44" s="19">
        <v>3.5</v>
      </c>
      <c r="F44" s="19">
        <v>3.5</v>
      </c>
      <c r="G44" s="19">
        <f t="shared" si="4"/>
        <v>7</v>
      </c>
      <c r="H44" s="22">
        <v>0</v>
      </c>
      <c r="I44" s="23">
        <f t="shared" si="6"/>
        <v>0</v>
      </c>
      <c r="J44" s="23">
        <f t="shared" si="7"/>
        <v>0</v>
      </c>
      <c r="K44" s="23">
        <f t="shared" si="5"/>
        <v>0</v>
      </c>
      <c r="L44" s="24"/>
    </row>
    <row r="45" spans="2:12" x14ac:dyDescent="0.25">
      <c r="B45" s="17"/>
      <c r="C45" s="24"/>
      <c r="D45" s="17"/>
      <c r="E45" s="19"/>
      <c r="F45" s="19"/>
      <c r="G45" s="19"/>
      <c r="H45" s="22">
        <v>0</v>
      </c>
      <c r="I45" s="23">
        <f t="shared" si="6"/>
        <v>0</v>
      </c>
      <c r="J45" s="23">
        <f t="shared" si="7"/>
        <v>0</v>
      </c>
      <c r="K45" s="23"/>
      <c r="L45" s="24"/>
    </row>
    <row r="46" spans="2:12" x14ac:dyDescent="0.25">
      <c r="B46" s="17"/>
      <c r="C46" s="18" t="s">
        <v>47</v>
      </c>
      <c r="D46" s="17"/>
      <c r="E46" s="19"/>
      <c r="F46" s="19"/>
      <c r="G46" s="19"/>
      <c r="H46" s="22">
        <v>0</v>
      </c>
      <c r="I46" s="23">
        <f t="shared" si="6"/>
        <v>0</v>
      </c>
      <c r="J46" s="23">
        <f t="shared" si="7"/>
        <v>0</v>
      </c>
      <c r="K46" s="23"/>
      <c r="L46" s="24"/>
    </row>
    <row r="47" spans="2:12" ht="45" x14ac:dyDescent="0.25">
      <c r="B47" s="17" t="s">
        <v>51</v>
      </c>
      <c r="C47" s="24" t="s">
        <v>123</v>
      </c>
      <c r="D47" s="17" t="s">
        <v>23</v>
      </c>
      <c r="E47" s="19">
        <v>0</v>
      </c>
      <c r="F47" s="19">
        <v>0</v>
      </c>
      <c r="G47" s="19">
        <f>E47+F47</f>
        <v>0</v>
      </c>
      <c r="H47" s="22">
        <v>0</v>
      </c>
      <c r="I47" s="23">
        <f t="shared" si="6"/>
        <v>0</v>
      </c>
      <c r="J47" s="23">
        <f t="shared" si="7"/>
        <v>0</v>
      </c>
      <c r="K47" s="23">
        <f>G47*H47</f>
        <v>0</v>
      </c>
      <c r="L47" s="24" t="s">
        <v>50</v>
      </c>
    </row>
    <row r="48" spans="2:12" ht="35.25" customHeight="1" x14ac:dyDescent="0.25">
      <c r="B48" s="17" t="s">
        <v>53</v>
      </c>
      <c r="C48" s="24" t="s">
        <v>76</v>
      </c>
      <c r="D48" s="17" t="s">
        <v>9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6"/>
        <v>0</v>
      </c>
      <c r="J48" s="23">
        <f t="shared" si="7"/>
        <v>0</v>
      </c>
      <c r="K48" s="23">
        <f>G48*H48</f>
        <v>0</v>
      </c>
      <c r="L48" s="24"/>
    </row>
    <row r="49" spans="2:12" x14ac:dyDescent="0.25">
      <c r="B49" s="17"/>
      <c r="C49" s="24"/>
      <c r="D49" s="17"/>
      <c r="E49" s="19"/>
      <c r="F49" s="19"/>
      <c r="G49" s="19"/>
      <c r="H49" s="22">
        <v>0</v>
      </c>
      <c r="I49" s="23">
        <f t="shared" si="6"/>
        <v>0</v>
      </c>
      <c r="J49" s="23">
        <f t="shared" si="7"/>
        <v>0</v>
      </c>
      <c r="K49" s="23"/>
      <c r="L49" s="24"/>
    </row>
    <row r="50" spans="2:12" x14ac:dyDescent="0.25">
      <c r="B50" s="17"/>
      <c r="C50" s="18" t="s">
        <v>52</v>
      </c>
      <c r="D50" s="17"/>
      <c r="E50" s="19"/>
      <c r="F50" s="19"/>
      <c r="G50" s="19"/>
      <c r="H50" s="22">
        <v>0</v>
      </c>
      <c r="I50" s="23">
        <f t="shared" si="6"/>
        <v>0</v>
      </c>
      <c r="J50" s="23">
        <f t="shared" si="7"/>
        <v>0</v>
      </c>
      <c r="K50" s="23"/>
      <c r="L50" s="24"/>
    </row>
    <row r="51" spans="2:12" ht="45" x14ac:dyDescent="0.25">
      <c r="B51" s="17" t="s">
        <v>92</v>
      </c>
      <c r="C51" s="24" t="s">
        <v>78</v>
      </c>
      <c r="D51" s="17" t="s">
        <v>23</v>
      </c>
      <c r="E51" s="19">
        <v>218.2</v>
      </c>
      <c r="F51" s="19">
        <v>20</v>
      </c>
      <c r="G51" s="19">
        <f>E51+F51</f>
        <v>238.2</v>
      </c>
      <c r="H51" s="22">
        <v>0</v>
      </c>
      <c r="I51" s="23">
        <f t="shared" si="6"/>
        <v>0</v>
      </c>
      <c r="J51" s="23">
        <f t="shared" si="7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/>
      <c r="I52" s="23"/>
      <c r="J52" s="23"/>
      <c r="K52" s="23"/>
      <c r="L52" s="24"/>
    </row>
    <row r="53" spans="2:12" x14ac:dyDescent="0.25">
      <c r="B53" s="13"/>
      <c r="C53" s="12" t="s">
        <v>54</v>
      </c>
      <c r="D53" s="13"/>
      <c r="E53" s="14"/>
      <c r="F53" s="14"/>
      <c r="G53" s="14"/>
      <c r="H53" s="15" t="s">
        <v>55</v>
      </c>
      <c r="I53" s="16">
        <f>SUM(I55:I56)</f>
        <v>0</v>
      </c>
      <c r="J53" s="16">
        <f>SUM(J55:J56)</f>
        <v>0</v>
      </c>
      <c r="K53" s="16">
        <f>SUM(K55:K56)</f>
        <v>0</v>
      </c>
      <c r="L53" s="31"/>
    </row>
    <row r="54" spans="2:12" x14ac:dyDescent="0.25">
      <c r="B54" s="17"/>
      <c r="C54" s="18"/>
      <c r="D54" s="17"/>
      <c r="E54" s="19"/>
      <c r="F54" s="19"/>
      <c r="G54" s="19"/>
      <c r="H54" s="20"/>
      <c r="I54" s="21"/>
      <c r="J54" s="21"/>
      <c r="K54" s="21"/>
      <c r="L54" s="24"/>
    </row>
    <row r="55" spans="2:12" x14ac:dyDescent="0.25">
      <c r="B55" s="17"/>
      <c r="C55" s="18" t="s">
        <v>72</v>
      </c>
      <c r="D55" s="17"/>
      <c r="E55" s="19"/>
      <c r="F55" s="19"/>
      <c r="G55" s="19"/>
      <c r="H55" s="22"/>
      <c r="I55" s="23"/>
      <c r="J55" s="23"/>
      <c r="K55" s="23"/>
      <c r="L55" s="24"/>
    </row>
    <row r="56" spans="2:12" ht="120" x14ac:dyDescent="0.25">
      <c r="B56" s="17" t="s">
        <v>107</v>
      </c>
      <c r="C56" s="24" t="s">
        <v>77</v>
      </c>
      <c r="D56" s="17" t="s">
        <v>23</v>
      </c>
      <c r="E56" s="19">
        <v>0</v>
      </c>
      <c r="F56" s="19">
        <v>0</v>
      </c>
      <c r="G56" s="19">
        <f>E56+F56</f>
        <v>0</v>
      </c>
      <c r="H56" s="22">
        <v>0</v>
      </c>
      <c r="I56" s="23">
        <f>E56*H56</f>
        <v>0</v>
      </c>
      <c r="J56" s="23">
        <f>F56*H56</f>
        <v>0</v>
      </c>
      <c r="K56" s="23">
        <f>G56*H56</f>
        <v>0</v>
      </c>
      <c r="L56" s="24" t="s">
        <v>81</v>
      </c>
    </row>
    <row r="57" spans="2:12" x14ac:dyDescent="0.25">
      <c r="B57" s="17"/>
      <c r="C57" s="24"/>
      <c r="D57" s="17"/>
      <c r="E57" s="19"/>
      <c r="F57" s="19"/>
      <c r="G57" s="19"/>
      <c r="H57" s="22"/>
      <c r="I57" s="23"/>
      <c r="J57" s="23"/>
      <c r="K57" s="23"/>
      <c r="L57" s="24"/>
    </row>
    <row r="58" spans="2:12" x14ac:dyDescent="0.25">
      <c r="B58" s="13"/>
      <c r="C58" s="12" t="s">
        <v>73</v>
      </c>
      <c r="D58" s="13"/>
      <c r="E58" s="14"/>
      <c r="F58" s="14"/>
      <c r="G58" s="14"/>
      <c r="H58" s="15" t="s">
        <v>56</v>
      </c>
      <c r="I58" s="16">
        <f>SUM(I60:I61)</f>
        <v>0</v>
      </c>
      <c r="J58" s="16">
        <f>SUM(J60:J61)</f>
        <v>0</v>
      </c>
      <c r="K58" s="16">
        <f>SUM(K60:K61)</f>
        <v>0</v>
      </c>
      <c r="L58" s="31"/>
    </row>
    <row r="59" spans="2:12" x14ac:dyDescent="0.25">
      <c r="B59" s="17"/>
      <c r="C59" s="18"/>
      <c r="D59" s="17"/>
      <c r="E59" s="19"/>
      <c r="F59" s="19"/>
      <c r="G59" s="19"/>
      <c r="H59" s="20"/>
      <c r="I59" s="21"/>
      <c r="J59" s="21"/>
      <c r="K59" s="21"/>
      <c r="L59" s="24"/>
    </row>
    <row r="60" spans="2:12" x14ac:dyDescent="0.25">
      <c r="B60" s="17"/>
      <c r="C60" s="18" t="s">
        <v>74</v>
      </c>
      <c r="D60" s="17"/>
      <c r="E60" s="19"/>
      <c r="F60" s="19"/>
      <c r="G60" s="19"/>
      <c r="H60" s="22"/>
      <c r="I60" s="23"/>
      <c r="J60" s="23"/>
      <c r="K60" s="23"/>
      <c r="L60" s="24"/>
    </row>
    <row r="61" spans="2:12" ht="30" x14ac:dyDescent="0.25">
      <c r="B61" s="17" t="s">
        <v>108</v>
      </c>
      <c r="C61" s="24" t="s">
        <v>88</v>
      </c>
      <c r="D61" s="17" t="s">
        <v>57</v>
      </c>
      <c r="E61" s="19">
        <v>0</v>
      </c>
      <c r="F61" s="19">
        <v>10</v>
      </c>
      <c r="G61" s="19">
        <f>E61+F61</f>
        <v>10</v>
      </c>
      <c r="H61" s="22">
        <v>0</v>
      </c>
      <c r="I61" s="23">
        <f>E61*H61</f>
        <v>0</v>
      </c>
      <c r="J61" s="23">
        <f>F61*H61</f>
        <v>0</v>
      </c>
      <c r="K61" s="23">
        <f>G61*H61</f>
        <v>0</v>
      </c>
      <c r="L61" s="24"/>
    </row>
    <row r="62" spans="2:12" x14ac:dyDescent="0.25">
      <c r="B62" s="17"/>
      <c r="C62" s="24"/>
      <c r="D62" s="17"/>
      <c r="E62" s="19"/>
      <c r="F62" s="19"/>
      <c r="G62" s="19"/>
      <c r="H62" s="22"/>
      <c r="I62" s="23"/>
      <c r="J62" s="23"/>
      <c r="K62" s="23"/>
      <c r="L62" s="23"/>
    </row>
    <row r="63" spans="2:12" ht="30" x14ac:dyDescent="0.25">
      <c r="B63" s="17"/>
      <c r="C63" s="24"/>
      <c r="D63" s="34" t="s">
        <v>100</v>
      </c>
      <c r="E63" s="34" t="s">
        <v>101</v>
      </c>
      <c r="F63" s="34" t="s">
        <v>102</v>
      </c>
      <c r="G63" s="19"/>
      <c r="H63" s="22"/>
      <c r="I63" s="23"/>
      <c r="J63" s="23"/>
      <c r="K63" s="23"/>
      <c r="L63" s="23"/>
    </row>
    <row r="64" spans="2:12" x14ac:dyDescent="0.25">
      <c r="B64" s="17"/>
      <c r="C64" s="34" t="s">
        <v>11</v>
      </c>
      <c r="D64" s="35">
        <f>I11</f>
        <v>0</v>
      </c>
      <c r="E64" s="35">
        <f>J11</f>
        <v>0</v>
      </c>
      <c r="F64" s="35">
        <f t="shared" ref="F64:F72" si="8">D64+E64</f>
        <v>0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27</v>
      </c>
      <c r="D65" s="35">
        <f>I26</f>
        <v>0</v>
      </c>
      <c r="E65" s="35">
        <f>J26</f>
        <v>0</v>
      </c>
      <c r="F65" s="35">
        <f t="shared" si="8"/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35</v>
      </c>
      <c r="D66" s="35">
        <f>I36</f>
        <v>0</v>
      </c>
      <c r="E66" s="35">
        <f>J36</f>
        <v>0</v>
      </c>
      <c r="F66" s="35">
        <f t="shared" si="8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54</v>
      </c>
      <c r="D67" s="35">
        <f>I53</f>
        <v>0</v>
      </c>
      <c r="E67" s="35">
        <f>J53</f>
        <v>0</v>
      </c>
      <c r="F67" s="35">
        <f t="shared" si="8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73</v>
      </c>
      <c r="D68" s="36">
        <f>I58</f>
        <v>0</v>
      </c>
      <c r="E68" s="36">
        <f>J58</f>
        <v>0</v>
      </c>
      <c r="F68" s="35">
        <f t="shared" si="8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7" t="s">
        <v>58</v>
      </c>
      <c r="D69" s="38">
        <f>SUM(D64:D68)*0.05</f>
        <v>0</v>
      </c>
      <c r="E69" s="38">
        <f>SUM(E64:E68)*0.05</f>
        <v>0</v>
      </c>
      <c r="F69" s="38">
        <f t="shared" si="8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18" t="s">
        <v>59</v>
      </c>
      <c r="D70" s="39">
        <f>SUM(D64:D69)</f>
        <v>0</v>
      </c>
      <c r="E70" s="39">
        <f>SUM(E64:E69)</f>
        <v>0</v>
      </c>
      <c r="F70" s="39">
        <f t="shared" si="8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60</v>
      </c>
      <c r="D71" s="39">
        <f>D70*0.22</f>
        <v>0</v>
      </c>
      <c r="E71" s="39">
        <f>E70*0.22</f>
        <v>0</v>
      </c>
      <c r="F71" s="39">
        <f t="shared" si="8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61</v>
      </c>
      <c r="D72" s="39">
        <f>D70+D71</f>
        <v>0</v>
      </c>
      <c r="E72" s="39">
        <f>E70+E71</f>
        <v>0</v>
      </c>
      <c r="F72" s="39">
        <f t="shared" si="8"/>
        <v>0</v>
      </c>
      <c r="G72" s="19"/>
      <c r="H72" s="22"/>
      <c r="I72" s="23"/>
      <c r="J72" s="23"/>
      <c r="K72" s="23"/>
      <c r="L72" s="23"/>
    </row>
  </sheetData>
  <mergeCells count="2">
    <mergeCell ref="B1:L2"/>
    <mergeCell ref="B7:K7"/>
  </mergeCells>
  <pageMargins left="0.7" right="0.7" top="0.75" bottom="0.75" header="0.3" footer="0.3"/>
  <pageSetup paperSize="9" scale="60" orientation="landscape" r:id="rId1"/>
  <rowBreaks count="4" manualBreakCount="4">
    <brk id="25" max="11" man="1"/>
    <brk id="35" max="11" man="1"/>
    <brk id="52" max="11" man="1"/>
    <brk id="57" max="11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216DC-A764-4782-B44F-6F200250F453}">
  <dimension ref="B1:L75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138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0.1076</v>
      </c>
      <c r="F14" s="25">
        <v>0</v>
      </c>
      <c r="G14" s="25">
        <f>E14+F14</f>
        <v>0.1076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11</v>
      </c>
      <c r="F15" s="19">
        <v>0</v>
      </c>
      <c r="G15" s="19">
        <f>E15+F15</f>
        <v>11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0.1076</v>
      </c>
      <c r="F16" s="25">
        <v>0</v>
      </c>
      <c r="G16" s="25">
        <f>E16+F16</f>
        <v>0.1076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460</v>
      </c>
      <c r="F20" s="19">
        <v>0</v>
      </c>
      <c r="G20" s="19">
        <f t="shared" ref="G20:G25" si="2">E20+F20</f>
        <v>460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64</v>
      </c>
      <c r="F21" s="19">
        <v>0</v>
      </c>
      <c r="G21" s="19">
        <f t="shared" si="2"/>
        <v>64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13.1</v>
      </c>
      <c r="F22" s="19">
        <v>0</v>
      </c>
      <c r="G22" s="19">
        <f t="shared" si="2"/>
        <v>13.1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6</v>
      </c>
      <c r="F23" s="19">
        <v>0</v>
      </c>
      <c r="G23" s="19">
        <f t="shared" si="2"/>
        <v>6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0</v>
      </c>
      <c r="F25" s="19">
        <v>0</v>
      </c>
      <c r="G25" s="19">
        <f t="shared" si="2"/>
        <v>0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184</v>
      </c>
      <c r="F30" s="19">
        <v>0</v>
      </c>
      <c r="G30" s="19">
        <f>E30+F30</f>
        <v>184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460</v>
      </c>
      <c r="F31" s="19">
        <v>0</v>
      </c>
      <c r="G31" s="19">
        <f>E31+F31</f>
        <v>460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57.96</v>
      </c>
      <c r="F35" s="19">
        <f>F20*0.06*2.1</f>
        <v>0</v>
      </c>
      <c r="G35" s="19">
        <f>E35+F35</f>
        <v>57.96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SUM(I40:I54)</f>
        <v>0</v>
      </c>
      <c r="J37" s="16">
        <f>SUM(J40:J54)</f>
        <v>0</v>
      </c>
      <c r="K37" s="16">
        <f>SUM(K40:K54)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84.9</v>
      </c>
      <c r="F40" s="19">
        <f>F31*0.25</f>
        <v>0</v>
      </c>
      <c r="G40" s="19">
        <f t="shared" ref="G40:G47" si="6">E40+F40</f>
        <v>84.9</v>
      </c>
      <c r="H40" s="22">
        <v>0</v>
      </c>
      <c r="I40" s="23">
        <f>E40*H40</f>
        <v>0</v>
      </c>
      <c r="J40" s="23">
        <f>F40*H40</f>
        <v>0</v>
      </c>
      <c r="K40" s="23">
        <f t="shared" ref="K40:K47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127.4</v>
      </c>
      <c r="F41" s="19">
        <f>F31*0.35</f>
        <v>0</v>
      </c>
      <c r="G41" s="19">
        <f t="shared" si="6"/>
        <v>127.4</v>
      </c>
      <c r="H41" s="22">
        <v>0</v>
      </c>
      <c r="I41" s="23">
        <f t="shared" ref="I41:I54" si="8">E41*H41</f>
        <v>0</v>
      </c>
      <c r="J41" s="23">
        <f t="shared" ref="J41:J54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13.1</v>
      </c>
      <c r="F42" s="19">
        <v>0</v>
      </c>
      <c r="G42" s="19">
        <f t="shared" si="6"/>
        <v>13.1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370.4</v>
      </c>
      <c r="F43" s="19">
        <v>0</v>
      </c>
      <c r="G43" s="19">
        <f t="shared" si="6"/>
        <v>370.4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164</v>
      </c>
      <c r="D44" s="17" t="s">
        <v>9</v>
      </c>
      <c r="E44" s="19">
        <v>89.6</v>
      </c>
      <c r="F44" s="19">
        <v>0</v>
      </c>
      <c r="G44" s="19">
        <f t="shared" ref="G44:G45" si="10">E44+F44</f>
        <v>89.6</v>
      </c>
      <c r="H44" s="22">
        <v>0</v>
      </c>
      <c r="I44" s="23">
        <f t="shared" ref="I44:I45" si="11">E44*H44</f>
        <v>0</v>
      </c>
      <c r="J44" s="23">
        <f t="shared" ref="J44:J45" si="12">F44*H44</f>
        <v>0</v>
      </c>
      <c r="K44" s="23">
        <f t="shared" ref="K44:K45" si="13">G44*H44</f>
        <v>0</v>
      </c>
      <c r="L44" s="24" t="s">
        <v>166</v>
      </c>
    </row>
    <row r="45" spans="2:12" ht="45" x14ac:dyDescent="0.25">
      <c r="B45" s="17" t="s">
        <v>48</v>
      </c>
      <c r="C45" s="24" t="s">
        <v>165</v>
      </c>
      <c r="D45" s="17" t="s">
        <v>9</v>
      </c>
      <c r="E45" s="19">
        <v>89.6</v>
      </c>
      <c r="F45" s="19">
        <v>0</v>
      </c>
      <c r="G45" s="19">
        <f t="shared" si="10"/>
        <v>89.6</v>
      </c>
      <c r="H45" s="22">
        <v>0</v>
      </c>
      <c r="I45" s="23">
        <f t="shared" si="11"/>
        <v>0</v>
      </c>
      <c r="J45" s="23">
        <f t="shared" si="12"/>
        <v>0</v>
      </c>
      <c r="K45" s="23">
        <f t="shared" si="13"/>
        <v>0</v>
      </c>
      <c r="L45" s="24" t="s">
        <v>166</v>
      </c>
    </row>
    <row r="46" spans="2:12" ht="45" x14ac:dyDescent="0.25">
      <c r="B46" s="17" t="s">
        <v>51</v>
      </c>
      <c r="C46" s="24" t="s">
        <v>91</v>
      </c>
      <c r="D46" s="17" t="s">
        <v>9</v>
      </c>
      <c r="E46" s="19">
        <v>460</v>
      </c>
      <c r="F46" s="19">
        <v>0</v>
      </c>
      <c r="G46" s="19">
        <f t="shared" si="6"/>
        <v>460</v>
      </c>
      <c r="H46" s="22">
        <v>0</v>
      </c>
      <c r="I46" s="23">
        <f t="shared" si="8"/>
        <v>0</v>
      </c>
      <c r="J46" s="23">
        <f t="shared" si="9"/>
        <v>0</v>
      </c>
      <c r="K46" s="23">
        <f t="shared" si="7"/>
        <v>0</v>
      </c>
      <c r="L46" s="24"/>
    </row>
    <row r="47" spans="2:12" ht="30" x14ac:dyDescent="0.25">
      <c r="B47" s="17" t="s">
        <v>53</v>
      </c>
      <c r="C47" s="24" t="s">
        <v>46</v>
      </c>
      <c r="D47" s="17" t="s">
        <v>9</v>
      </c>
      <c r="E47" s="19">
        <v>25.4</v>
      </c>
      <c r="F47" s="19">
        <v>0</v>
      </c>
      <c r="G47" s="19">
        <f t="shared" si="6"/>
        <v>25.4</v>
      </c>
      <c r="H47" s="22">
        <v>0</v>
      </c>
      <c r="I47" s="23">
        <f t="shared" si="8"/>
        <v>0</v>
      </c>
      <c r="J47" s="23">
        <f t="shared" si="9"/>
        <v>0</v>
      </c>
      <c r="K47" s="23">
        <f t="shared" si="7"/>
        <v>0</v>
      </c>
      <c r="L47" s="24"/>
    </row>
    <row r="48" spans="2:12" x14ac:dyDescent="0.25">
      <c r="B48" s="17"/>
      <c r="C48" s="24"/>
      <c r="D48" s="17"/>
      <c r="E48" s="19"/>
      <c r="F48" s="19"/>
      <c r="G48" s="19"/>
      <c r="H48" s="22"/>
      <c r="I48" s="23">
        <f t="shared" si="8"/>
        <v>0</v>
      </c>
      <c r="J48" s="23">
        <f t="shared" si="9"/>
        <v>0</v>
      </c>
      <c r="K48" s="23"/>
      <c r="L48" s="24"/>
    </row>
    <row r="49" spans="2:12" x14ac:dyDescent="0.25">
      <c r="B49" s="17"/>
      <c r="C49" s="18" t="s">
        <v>47</v>
      </c>
      <c r="D49" s="17"/>
      <c r="E49" s="19"/>
      <c r="F49" s="19"/>
      <c r="G49" s="19"/>
      <c r="H49" s="22"/>
      <c r="I49" s="23">
        <f t="shared" si="8"/>
        <v>0</v>
      </c>
      <c r="J49" s="23">
        <f t="shared" si="9"/>
        <v>0</v>
      </c>
      <c r="K49" s="23"/>
      <c r="L49" s="24"/>
    </row>
    <row r="50" spans="2:12" ht="45" x14ac:dyDescent="0.25">
      <c r="B50" s="17" t="s">
        <v>92</v>
      </c>
      <c r="C50" s="24" t="s">
        <v>162</v>
      </c>
      <c r="D50" s="17" t="s">
        <v>23</v>
      </c>
      <c r="E50" s="19">
        <v>6</v>
      </c>
      <c r="F50" s="19">
        <v>0</v>
      </c>
      <c r="G50" s="19">
        <f>E50+F50</f>
        <v>6</v>
      </c>
      <c r="H50" s="22">
        <v>0</v>
      </c>
      <c r="I50" s="23">
        <f t="shared" si="8"/>
        <v>0</v>
      </c>
      <c r="J50" s="23">
        <f t="shared" si="9"/>
        <v>0</v>
      </c>
      <c r="K50" s="23">
        <f>G50*H50</f>
        <v>0</v>
      </c>
      <c r="L50" s="24" t="s">
        <v>163</v>
      </c>
    </row>
    <row r="51" spans="2:12" ht="45" x14ac:dyDescent="0.25">
      <c r="B51" s="17" t="s">
        <v>107</v>
      </c>
      <c r="C51" s="24" t="s">
        <v>76</v>
      </c>
      <c r="D51" s="17" t="s">
        <v>9</v>
      </c>
      <c r="E51" s="19">
        <v>0</v>
      </c>
      <c r="F51" s="19">
        <v>0</v>
      </c>
      <c r="G51" s="19">
        <f>E51+F51</f>
        <v>0</v>
      </c>
      <c r="H51" s="22">
        <v>0</v>
      </c>
      <c r="I51" s="23">
        <f t="shared" si="8"/>
        <v>0</v>
      </c>
      <c r="J51" s="23">
        <f t="shared" si="9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>
        <v>0</v>
      </c>
      <c r="I52" s="23">
        <f t="shared" si="8"/>
        <v>0</v>
      </c>
      <c r="J52" s="23">
        <f t="shared" si="9"/>
        <v>0</v>
      </c>
      <c r="K52" s="23"/>
      <c r="L52" s="24"/>
    </row>
    <row r="53" spans="2:12" x14ac:dyDescent="0.25">
      <c r="B53" s="17"/>
      <c r="C53" s="18" t="s">
        <v>52</v>
      </c>
      <c r="D53" s="17"/>
      <c r="E53" s="19"/>
      <c r="F53" s="19"/>
      <c r="G53" s="19"/>
      <c r="H53" s="22">
        <v>0</v>
      </c>
      <c r="I53" s="23">
        <f t="shared" si="8"/>
        <v>0</v>
      </c>
      <c r="J53" s="23">
        <f t="shared" si="9"/>
        <v>0</v>
      </c>
      <c r="K53" s="23"/>
      <c r="L53" s="24"/>
    </row>
    <row r="54" spans="2:12" ht="45" x14ac:dyDescent="0.25">
      <c r="B54" s="17" t="s">
        <v>108</v>
      </c>
      <c r="C54" s="24" t="s">
        <v>160</v>
      </c>
      <c r="D54" s="17" t="s">
        <v>23</v>
      </c>
      <c r="E54" s="19">
        <v>102</v>
      </c>
      <c r="F54" s="19">
        <v>0</v>
      </c>
      <c r="G54" s="19">
        <f>E54+F54</f>
        <v>102</v>
      </c>
      <c r="H54" s="22">
        <v>0</v>
      </c>
      <c r="I54" s="23">
        <f t="shared" si="8"/>
        <v>0</v>
      </c>
      <c r="J54" s="23">
        <f t="shared" si="9"/>
        <v>0</v>
      </c>
      <c r="K54" s="23">
        <f>G54*H54</f>
        <v>0</v>
      </c>
      <c r="L54" s="24"/>
    </row>
    <row r="55" spans="2:12" x14ac:dyDescent="0.25">
      <c r="B55" s="17"/>
      <c r="C55" s="24"/>
      <c r="D55" s="17"/>
      <c r="E55" s="19"/>
      <c r="F55" s="19"/>
      <c r="G55" s="19"/>
      <c r="H55" s="22"/>
      <c r="I55" s="23"/>
      <c r="J55" s="23"/>
      <c r="K55" s="23"/>
      <c r="L55" s="24"/>
    </row>
    <row r="56" spans="2:12" x14ac:dyDescent="0.25">
      <c r="B56" s="13"/>
      <c r="C56" s="12" t="s">
        <v>54</v>
      </c>
      <c r="D56" s="13"/>
      <c r="E56" s="14"/>
      <c r="F56" s="14"/>
      <c r="G56" s="14"/>
      <c r="H56" s="15" t="s">
        <v>55</v>
      </c>
      <c r="I56" s="16">
        <f>SUM(I58:I59)</f>
        <v>0</v>
      </c>
      <c r="J56" s="16">
        <f>SUM(J58:J59)</f>
        <v>0</v>
      </c>
      <c r="K56" s="16">
        <f>SUM(K58:K59)</f>
        <v>0</v>
      </c>
      <c r="L56" s="31"/>
    </row>
    <row r="57" spans="2:12" x14ac:dyDescent="0.25">
      <c r="B57" s="17"/>
      <c r="C57" s="18"/>
      <c r="D57" s="17"/>
      <c r="E57" s="19"/>
      <c r="F57" s="19"/>
      <c r="G57" s="19"/>
      <c r="H57" s="20"/>
      <c r="I57" s="21"/>
      <c r="J57" s="21"/>
      <c r="K57" s="21"/>
      <c r="L57" s="24"/>
    </row>
    <row r="58" spans="2:12" x14ac:dyDescent="0.25">
      <c r="B58" s="17"/>
      <c r="C58" s="18" t="s">
        <v>72</v>
      </c>
      <c r="D58" s="17"/>
      <c r="E58" s="19"/>
      <c r="F58" s="19"/>
      <c r="G58" s="19"/>
      <c r="H58" s="22"/>
      <c r="I58" s="23"/>
      <c r="J58" s="23"/>
      <c r="K58" s="23"/>
      <c r="L58" s="24"/>
    </row>
    <row r="59" spans="2:12" ht="120" x14ac:dyDescent="0.25">
      <c r="B59" s="17" t="s">
        <v>159</v>
      </c>
      <c r="C59" s="24" t="s">
        <v>77</v>
      </c>
      <c r="D59" s="17" t="s">
        <v>23</v>
      </c>
      <c r="E59" s="19">
        <v>17</v>
      </c>
      <c r="F59" s="19">
        <v>0</v>
      </c>
      <c r="G59" s="19">
        <f>E59+F59</f>
        <v>17</v>
      </c>
      <c r="H59" s="22">
        <v>0</v>
      </c>
      <c r="I59" s="23">
        <f>E59*H59</f>
        <v>0</v>
      </c>
      <c r="J59" s="23">
        <f>F59*H59</f>
        <v>0</v>
      </c>
      <c r="K59" s="23">
        <f>G59*H59</f>
        <v>0</v>
      </c>
      <c r="L59" s="24" t="s">
        <v>81</v>
      </c>
    </row>
    <row r="60" spans="2:12" x14ac:dyDescent="0.25">
      <c r="B60" s="17"/>
      <c r="C60" s="24"/>
      <c r="D60" s="17"/>
      <c r="E60" s="19"/>
      <c r="F60" s="19"/>
      <c r="G60" s="19"/>
      <c r="H60" s="22"/>
      <c r="I60" s="23"/>
      <c r="J60" s="23"/>
      <c r="K60" s="23"/>
      <c r="L60" s="24"/>
    </row>
    <row r="61" spans="2:12" x14ac:dyDescent="0.25">
      <c r="B61" s="13"/>
      <c r="C61" s="12" t="s">
        <v>73</v>
      </c>
      <c r="D61" s="13"/>
      <c r="E61" s="14"/>
      <c r="F61" s="14"/>
      <c r="G61" s="14"/>
      <c r="H61" s="15" t="s">
        <v>56</v>
      </c>
      <c r="I61" s="16">
        <f>SUM(I63:I64)</f>
        <v>0</v>
      </c>
      <c r="J61" s="16">
        <f>SUM(J63:J64)</f>
        <v>0</v>
      </c>
      <c r="K61" s="16">
        <f>SUM(K63:K64)</f>
        <v>0</v>
      </c>
      <c r="L61" s="31"/>
    </row>
    <row r="62" spans="2:12" x14ac:dyDescent="0.25">
      <c r="B62" s="17"/>
      <c r="C62" s="18"/>
      <c r="D62" s="17"/>
      <c r="E62" s="19"/>
      <c r="F62" s="19"/>
      <c r="G62" s="19"/>
      <c r="H62" s="20"/>
      <c r="I62" s="21"/>
      <c r="J62" s="21"/>
      <c r="K62" s="21"/>
      <c r="L62" s="24"/>
    </row>
    <row r="63" spans="2:12" x14ac:dyDescent="0.25">
      <c r="B63" s="17"/>
      <c r="C63" s="18" t="s">
        <v>74</v>
      </c>
      <c r="D63" s="17"/>
      <c r="E63" s="19"/>
      <c r="F63" s="19"/>
      <c r="G63" s="19"/>
      <c r="H63" s="22"/>
      <c r="I63" s="23"/>
      <c r="J63" s="23"/>
      <c r="K63" s="23"/>
      <c r="L63" s="24"/>
    </row>
    <row r="64" spans="2:12" ht="30" x14ac:dyDescent="0.25">
      <c r="B64" s="17" t="s">
        <v>161</v>
      </c>
      <c r="C64" s="24" t="s">
        <v>88</v>
      </c>
      <c r="D64" s="17" t="s">
        <v>57</v>
      </c>
      <c r="E64" s="19">
        <v>0</v>
      </c>
      <c r="F64" s="19">
        <v>6</v>
      </c>
      <c r="G64" s="19">
        <f>E64+F64</f>
        <v>6</v>
      </c>
      <c r="H64" s="22">
        <v>0</v>
      </c>
      <c r="I64" s="23">
        <f>E64*H64</f>
        <v>0</v>
      </c>
      <c r="J64" s="23">
        <f>F64*H64</f>
        <v>0</v>
      </c>
      <c r="K64" s="23">
        <f>G64*H64</f>
        <v>0</v>
      </c>
      <c r="L64" s="24"/>
    </row>
    <row r="65" spans="2:12" x14ac:dyDescent="0.25">
      <c r="B65" s="17"/>
      <c r="C65" s="24"/>
      <c r="D65" s="17"/>
      <c r="E65" s="19"/>
      <c r="F65" s="19"/>
      <c r="G65" s="19"/>
      <c r="H65" s="22"/>
      <c r="I65" s="23"/>
      <c r="J65" s="23"/>
      <c r="K65" s="23"/>
      <c r="L65" s="23"/>
    </row>
    <row r="66" spans="2:12" ht="30" x14ac:dyDescent="0.25">
      <c r="B66" s="17"/>
      <c r="C66" s="24"/>
      <c r="D66" s="34" t="s">
        <v>100</v>
      </c>
      <c r="E66" s="34" t="s">
        <v>101</v>
      </c>
      <c r="F66" s="34" t="s">
        <v>102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11</v>
      </c>
      <c r="D67" s="35">
        <f>I11</f>
        <v>0</v>
      </c>
      <c r="E67" s="35">
        <f>J11</f>
        <v>0</v>
      </c>
      <c r="F67" s="35">
        <f t="shared" ref="F67:F75" si="14">D67+E67</f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27</v>
      </c>
      <c r="D68" s="35">
        <f>I27</f>
        <v>0</v>
      </c>
      <c r="E68" s="35">
        <f>J27</f>
        <v>0</v>
      </c>
      <c r="F68" s="35">
        <f t="shared" si="14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35</v>
      </c>
      <c r="D69" s="35">
        <f>I37</f>
        <v>0</v>
      </c>
      <c r="E69" s="35">
        <f>J37</f>
        <v>0</v>
      </c>
      <c r="F69" s="35">
        <f t="shared" si="14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4" t="s">
        <v>54</v>
      </c>
      <c r="D70" s="35">
        <f>I56</f>
        <v>0</v>
      </c>
      <c r="E70" s="35">
        <f>J56</f>
        <v>0</v>
      </c>
      <c r="F70" s="35">
        <f t="shared" si="14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34" t="s">
        <v>73</v>
      </c>
      <c r="D71" s="36">
        <f>I61</f>
        <v>0</v>
      </c>
      <c r="E71" s="36">
        <f>J61</f>
        <v>0</v>
      </c>
      <c r="F71" s="35">
        <f t="shared" si="14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37" t="s">
        <v>58</v>
      </c>
      <c r="D72" s="38">
        <f>SUM(D67:D71)*0.05</f>
        <v>0</v>
      </c>
      <c r="E72" s="38">
        <f>SUM(E67:E71)*0.05</f>
        <v>0</v>
      </c>
      <c r="F72" s="38">
        <f t="shared" si="14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59</v>
      </c>
      <c r="D73" s="39">
        <f>SUM(D67:D72)</f>
        <v>0</v>
      </c>
      <c r="E73" s="39">
        <f>SUM(E67:E72)</f>
        <v>0</v>
      </c>
      <c r="F73" s="39">
        <f t="shared" si="14"/>
        <v>0</v>
      </c>
      <c r="G73" s="19"/>
      <c r="H73" s="22"/>
      <c r="I73" s="23"/>
      <c r="J73" s="23"/>
      <c r="K73" s="23"/>
      <c r="L73" s="23"/>
    </row>
    <row r="74" spans="2:12" x14ac:dyDescent="0.25">
      <c r="B74" s="17"/>
      <c r="C74" s="18" t="s">
        <v>60</v>
      </c>
      <c r="D74" s="39">
        <f>D73*0.22</f>
        <v>0</v>
      </c>
      <c r="E74" s="39">
        <f>E73*0.22</f>
        <v>0</v>
      </c>
      <c r="F74" s="39">
        <f t="shared" si="14"/>
        <v>0</v>
      </c>
      <c r="G74" s="19"/>
      <c r="H74" s="22"/>
      <c r="I74" s="23"/>
      <c r="J74" s="23"/>
      <c r="K74" s="23"/>
      <c r="L74" s="23"/>
    </row>
    <row r="75" spans="2:12" x14ac:dyDescent="0.25">
      <c r="B75" s="17"/>
      <c r="C75" s="18" t="s">
        <v>61</v>
      </c>
      <c r="D75" s="39">
        <f>D73+D74</f>
        <v>0</v>
      </c>
      <c r="E75" s="39">
        <f>E73+E74</f>
        <v>0</v>
      </c>
      <c r="F75" s="39">
        <f t="shared" si="14"/>
        <v>0</v>
      </c>
      <c r="G75" s="19"/>
      <c r="H75" s="22"/>
      <c r="I75" s="23"/>
      <c r="J75" s="23"/>
      <c r="K75" s="23"/>
      <c r="L75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5" max="11" man="1"/>
    <brk id="60" max="11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3D7E-6ACB-4EE4-857F-7DA3BC381879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139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3.1199999999999999E-2</v>
      </c>
      <c r="F14" s="25">
        <v>0</v>
      </c>
      <c r="G14" s="25">
        <f>E14+F14</f>
        <v>3.1199999999999999E-2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3</v>
      </c>
      <c r="F15" s="19">
        <v>0</v>
      </c>
      <c r="G15" s="19">
        <f>E15+F15</f>
        <v>3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3.1199999999999999E-2</v>
      </c>
      <c r="F16" s="25">
        <v>0</v>
      </c>
      <c r="G16" s="25">
        <f>E16+F16</f>
        <v>3.1199999999999999E-2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153.80000000000001</v>
      </c>
      <c r="F20" s="19">
        <v>0</v>
      </c>
      <c r="G20" s="19">
        <f t="shared" ref="G20:G25" si="2">E20+F20</f>
        <v>153.80000000000001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13.2</v>
      </c>
      <c r="F21" s="19">
        <v>0</v>
      </c>
      <c r="G21" s="19">
        <f t="shared" si="2"/>
        <v>13.2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 t="shared" si="2"/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2.5</v>
      </c>
      <c r="F25" s="19">
        <v>0</v>
      </c>
      <c r="G25" s="19">
        <f t="shared" si="2"/>
        <v>2.5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61.5</v>
      </c>
      <c r="F30" s="19">
        <v>0</v>
      </c>
      <c r="G30" s="19">
        <f>E30+F30</f>
        <v>61.5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153.80000000000001</v>
      </c>
      <c r="F31" s="19">
        <v>0</v>
      </c>
      <c r="G31" s="19">
        <f>E31+F31</f>
        <v>153.80000000000001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19.378800000000002</v>
      </c>
      <c r="F35" s="19">
        <f>F20*0.06*2.1</f>
        <v>0</v>
      </c>
      <c r="G35" s="19">
        <f>E35+F35</f>
        <v>19.378800000000002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30.8</v>
      </c>
      <c r="F40" s="19">
        <f>F31*0.25</f>
        <v>0</v>
      </c>
      <c r="G40" s="19">
        <f t="shared" ref="G40:G45" si="6">E40+F40</f>
        <v>30.8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46.2</v>
      </c>
      <c r="F41" s="19">
        <f>F31*0.35</f>
        <v>0</v>
      </c>
      <c r="G41" s="19">
        <f t="shared" si="6"/>
        <v>46.2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153.80000000000001</v>
      </c>
      <c r="F43" s="19">
        <v>0</v>
      </c>
      <c r="G43" s="19">
        <f t="shared" si="6"/>
        <v>153.80000000000001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153.80000000000001</v>
      </c>
      <c r="F44" s="19">
        <v>0</v>
      </c>
      <c r="G44" s="19">
        <f t="shared" si="6"/>
        <v>153.80000000000001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5</v>
      </c>
      <c r="F45" s="19">
        <v>0</v>
      </c>
      <c r="G45" s="19">
        <f t="shared" si="6"/>
        <v>5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2.5</v>
      </c>
      <c r="F49" s="19">
        <v>0</v>
      </c>
      <c r="G49" s="19">
        <f>E49+F49</f>
        <v>2.5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30</v>
      </c>
      <c r="F52" s="19">
        <v>0</v>
      </c>
      <c r="G52" s="19">
        <f>E52+F52</f>
        <v>30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C1CAB-D0DC-4C96-B80E-69B953071CBD}">
  <dimension ref="B1:L73"/>
  <sheetViews>
    <sheetView showZeros="0" view="pageBreakPreview" zoomScaleNormal="85" zoomScaleSheetLayoutView="100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140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9.0999999999999998E-2</v>
      </c>
      <c r="F14" s="25">
        <v>0</v>
      </c>
      <c r="G14" s="25">
        <f>E14+F14</f>
        <v>9.0999999999999998E-2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9</v>
      </c>
      <c r="F15" s="19">
        <v>0</v>
      </c>
      <c r="G15" s="19">
        <f>E15+F15</f>
        <v>9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9.0999999999999998E-2</v>
      </c>
      <c r="F16" s="25">
        <v>0</v>
      </c>
      <c r="G16" s="25">
        <f>E16+F16</f>
        <v>9.0999999999999998E-2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20</v>
      </c>
      <c r="F20" s="19">
        <v>0</v>
      </c>
      <c r="G20" s="19">
        <f t="shared" ref="G20:G25" si="2">E20+F20</f>
        <v>20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7.2</v>
      </c>
      <c r="F21" s="19">
        <v>0</v>
      </c>
      <c r="G21" s="19">
        <f t="shared" si="2"/>
        <v>7.2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88.8</v>
      </c>
      <c r="F22" s="19">
        <v>0</v>
      </c>
      <c r="G22" s="19">
        <f t="shared" si="2"/>
        <v>88.8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6</v>
      </c>
      <c r="F25" s="19">
        <v>0</v>
      </c>
      <c r="G25" s="19">
        <f t="shared" si="2"/>
        <v>6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8</v>
      </c>
      <c r="F30" s="19">
        <v>0</v>
      </c>
      <c r="G30" s="19">
        <f>E30+F30</f>
        <v>8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233.3</v>
      </c>
      <c r="F31" s="19">
        <v>0</v>
      </c>
      <c r="G31" s="19">
        <f>E31+F31</f>
        <v>233.3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2.52</v>
      </c>
      <c r="F35" s="19">
        <f>F20*0.06*2.1</f>
        <v>0</v>
      </c>
      <c r="G35" s="19">
        <f>E35+F35</f>
        <v>2.52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4</v>
      </c>
      <c r="F40" s="19">
        <f>F31*0.25</f>
        <v>0</v>
      </c>
      <c r="G40" s="19">
        <f t="shared" ref="G40:G45" si="6">E40+F40</f>
        <v>4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6</v>
      </c>
      <c r="F41" s="19">
        <f>F31*0.35</f>
        <v>0</v>
      </c>
      <c r="G41" s="19">
        <f t="shared" si="6"/>
        <v>6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88.8</v>
      </c>
      <c r="F42" s="19">
        <v>0</v>
      </c>
      <c r="G42" s="19">
        <f t="shared" si="6"/>
        <v>88.8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20</v>
      </c>
      <c r="F43" s="19">
        <v>0</v>
      </c>
      <c r="G43" s="19">
        <f t="shared" si="6"/>
        <v>20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20</v>
      </c>
      <c r="F44" s="19">
        <v>0</v>
      </c>
      <c r="G44" s="19">
        <f t="shared" si="6"/>
        <v>20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7</v>
      </c>
      <c r="F45" s="19">
        <v>0</v>
      </c>
      <c r="G45" s="19">
        <f t="shared" si="6"/>
        <v>7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6</v>
      </c>
      <c r="F49" s="19">
        <v>0</v>
      </c>
      <c r="G49" s="19">
        <f>E49+F49</f>
        <v>6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EDEBF-5FB0-45D3-AEAE-E8D1703BAC0D}">
  <dimension ref="B1:L75"/>
  <sheetViews>
    <sheetView showZeros="0" view="pageBreakPreview" topLeftCell="B1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141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6.2600000000000003E-2</v>
      </c>
      <c r="F14" s="25">
        <v>0</v>
      </c>
      <c r="G14" s="25">
        <f>E14+F14</f>
        <v>6.2600000000000003E-2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6</v>
      </c>
      <c r="F15" s="19">
        <v>0</v>
      </c>
      <c r="G15" s="19">
        <f>E15+F15</f>
        <v>6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6.2600000000000003E-2</v>
      </c>
      <c r="F16" s="25">
        <v>0</v>
      </c>
      <c r="G16" s="25">
        <f>E16+F16</f>
        <v>6.2600000000000003E-2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244.1</v>
      </c>
      <c r="F20" s="19">
        <v>0</v>
      </c>
      <c r="G20" s="19">
        <f t="shared" ref="G20:G25" si="2">E20+F20</f>
        <v>244.1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49</v>
      </c>
      <c r="F21" s="19">
        <v>0</v>
      </c>
      <c r="G21" s="19">
        <f t="shared" si="2"/>
        <v>49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2.6</v>
      </c>
      <c r="F22" s="19">
        <v>0</v>
      </c>
      <c r="G22" s="19">
        <f t="shared" si="2"/>
        <v>2.6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6</v>
      </c>
      <c r="F23" s="19">
        <v>0</v>
      </c>
      <c r="G23" s="19">
        <f t="shared" si="2"/>
        <v>6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</v>
      </c>
      <c r="F25" s="19">
        <v>0</v>
      </c>
      <c r="G25" s="19">
        <f t="shared" si="2"/>
        <v>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97.7</v>
      </c>
      <c r="F30" s="19">
        <v>0</v>
      </c>
      <c r="G30" s="19">
        <f>E30+F30</f>
        <v>97.7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244.1</v>
      </c>
      <c r="F31" s="19">
        <v>0</v>
      </c>
      <c r="G31" s="19">
        <f>E31+F31</f>
        <v>244.1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30.756599999999999</v>
      </c>
      <c r="F35" s="19">
        <f>F20*0.06*2.1</f>
        <v>0</v>
      </c>
      <c r="G35" s="19">
        <f>E35+F35</f>
        <v>30.756599999999999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SUM(I40:I54)</f>
        <v>0</v>
      </c>
      <c r="J37" s="16">
        <f>SUM(J40:J54)</f>
        <v>0</v>
      </c>
      <c r="K37" s="16">
        <f>SUM(K40:K54)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48.8</v>
      </c>
      <c r="F40" s="19">
        <f>F31*0.25</f>
        <v>0</v>
      </c>
      <c r="G40" s="19">
        <f t="shared" ref="G40:G47" si="6">E40+F40</f>
        <v>48.8</v>
      </c>
      <c r="H40" s="22">
        <v>0</v>
      </c>
      <c r="I40" s="23">
        <f>E40*H40</f>
        <v>0</v>
      </c>
      <c r="J40" s="23">
        <f>F40*H40</f>
        <v>0</v>
      </c>
      <c r="K40" s="23">
        <f t="shared" ref="K40:K47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73.3</v>
      </c>
      <c r="F41" s="19">
        <f>F31*0.35</f>
        <v>0</v>
      </c>
      <c r="G41" s="19">
        <f t="shared" si="6"/>
        <v>73.3</v>
      </c>
      <c r="H41" s="22">
        <v>0</v>
      </c>
      <c r="I41" s="23">
        <f t="shared" ref="I41:I54" si="8">E41*H41</f>
        <v>0</v>
      </c>
      <c r="J41" s="23">
        <f t="shared" ref="J41:J54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2.6</v>
      </c>
      <c r="F42" s="19">
        <v>0</v>
      </c>
      <c r="G42" s="19">
        <f t="shared" si="6"/>
        <v>2.6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195.9</v>
      </c>
      <c r="F43" s="19">
        <v>0</v>
      </c>
      <c r="G43" s="19">
        <f t="shared" si="6"/>
        <v>195.9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164</v>
      </c>
      <c r="D44" s="17" t="s">
        <v>9</v>
      </c>
      <c r="E44" s="19">
        <v>48.3</v>
      </c>
      <c r="F44" s="19">
        <v>0</v>
      </c>
      <c r="G44" s="19">
        <f t="shared" si="6"/>
        <v>48.3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 t="s">
        <v>166</v>
      </c>
    </row>
    <row r="45" spans="2:12" ht="45" x14ac:dyDescent="0.25">
      <c r="B45" s="17" t="s">
        <v>48</v>
      </c>
      <c r="C45" s="24" t="s">
        <v>165</v>
      </c>
      <c r="D45" s="17" t="s">
        <v>9</v>
      </c>
      <c r="E45" s="19">
        <v>48.3</v>
      </c>
      <c r="F45" s="19">
        <v>0</v>
      </c>
      <c r="G45" s="19">
        <f t="shared" si="6"/>
        <v>48.3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 t="s">
        <v>166</v>
      </c>
    </row>
    <row r="46" spans="2:12" ht="45" x14ac:dyDescent="0.25">
      <c r="B46" s="17" t="s">
        <v>51</v>
      </c>
      <c r="C46" s="24" t="s">
        <v>91</v>
      </c>
      <c r="D46" s="17" t="s">
        <v>9</v>
      </c>
      <c r="E46" s="19">
        <v>244.1</v>
      </c>
      <c r="F46" s="19">
        <v>0</v>
      </c>
      <c r="G46" s="19">
        <f t="shared" si="6"/>
        <v>244.1</v>
      </c>
      <c r="H46" s="22">
        <v>0</v>
      </c>
      <c r="I46" s="23">
        <f t="shared" si="8"/>
        <v>0</v>
      </c>
      <c r="J46" s="23">
        <f t="shared" si="9"/>
        <v>0</v>
      </c>
      <c r="K46" s="23">
        <f t="shared" si="7"/>
        <v>0</v>
      </c>
      <c r="L46" s="24"/>
    </row>
    <row r="47" spans="2:12" ht="30" x14ac:dyDescent="0.25">
      <c r="B47" s="17" t="s">
        <v>53</v>
      </c>
      <c r="C47" s="24" t="s">
        <v>46</v>
      </c>
      <c r="D47" s="17" t="s">
        <v>9</v>
      </c>
      <c r="E47" s="19">
        <v>51</v>
      </c>
      <c r="F47" s="19">
        <v>0</v>
      </c>
      <c r="G47" s="19">
        <f t="shared" si="6"/>
        <v>51</v>
      </c>
      <c r="H47" s="22">
        <v>0</v>
      </c>
      <c r="I47" s="23">
        <f t="shared" si="8"/>
        <v>0</v>
      </c>
      <c r="J47" s="23">
        <f t="shared" si="9"/>
        <v>0</v>
      </c>
      <c r="K47" s="23">
        <f t="shared" si="7"/>
        <v>0</v>
      </c>
      <c r="L47" s="24"/>
    </row>
    <row r="48" spans="2:12" x14ac:dyDescent="0.25">
      <c r="B48" s="17"/>
      <c r="C48" s="24"/>
      <c r="D48" s="17"/>
      <c r="E48" s="19"/>
      <c r="F48" s="19"/>
      <c r="G48" s="19"/>
      <c r="H48" s="22">
        <v>0</v>
      </c>
      <c r="I48" s="23">
        <f t="shared" si="8"/>
        <v>0</v>
      </c>
      <c r="J48" s="23">
        <f t="shared" si="9"/>
        <v>0</v>
      </c>
      <c r="K48" s="23"/>
      <c r="L48" s="24"/>
    </row>
    <row r="49" spans="2:12" x14ac:dyDescent="0.25">
      <c r="B49" s="17"/>
      <c r="C49" s="18" t="s">
        <v>47</v>
      </c>
      <c r="D49" s="17"/>
      <c r="E49" s="19"/>
      <c r="F49" s="19"/>
      <c r="G49" s="19"/>
      <c r="H49" s="22">
        <v>0</v>
      </c>
      <c r="I49" s="23">
        <f t="shared" si="8"/>
        <v>0</v>
      </c>
      <c r="J49" s="23">
        <f t="shared" si="9"/>
        <v>0</v>
      </c>
      <c r="K49" s="23"/>
      <c r="L49" s="24"/>
    </row>
    <row r="50" spans="2:12" ht="45" x14ac:dyDescent="0.25">
      <c r="B50" s="17" t="s">
        <v>92</v>
      </c>
      <c r="C50" s="24" t="s">
        <v>167</v>
      </c>
      <c r="D50" s="17" t="s">
        <v>23</v>
      </c>
      <c r="E50" s="19">
        <v>6</v>
      </c>
      <c r="F50" s="19">
        <v>0</v>
      </c>
      <c r="G50" s="19">
        <f>E50+F50</f>
        <v>6</v>
      </c>
      <c r="H50" s="22">
        <v>0</v>
      </c>
      <c r="I50" s="23">
        <f t="shared" si="8"/>
        <v>0</v>
      </c>
      <c r="J50" s="23">
        <f t="shared" si="9"/>
        <v>0</v>
      </c>
      <c r="K50" s="23">
        <f>G50*H50</f>
        <v>0</v>
      </c>
      <c r="L50" s="24" t="s">
        <v>163</v>
      </c>
    </row>
    <row r="51" spans="2:12" ht="45" x14ac:dyDescent="0.25">
      <c r="B51" s="17" t="s">
        <v>107</v>
      </c>
      <c r="C51" s="24" t="s">
        <v>76</v>
      </c>
      <c r="D51" s="17" t="s">
        <v>9</v>
      </c>
      <c r="E51" s="19">
        <v>2</v>
      </c>
      <c r="F51" s="19">
        <v>0</v>
      </c>
      <c r="G51" s="19">
        <f>E51+F51</f>
        <v>2</v>
      </c>
      <c r="H51" s="22">
        <v>0</v>
      </c>
      <c r="I51" s="23">
        <f t="shared" si="8"/>
        <v>0</v>
      </c>
      <c r="J51" s="23">
        <f t="shared" si="9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>
        <v>0</v>
      </c>
      <c r="I52" s="23">
        <f t="shared" si="8"/>
        <v>0</v>
      </c>
      <c r="J52" s="23">
        <f t="shared" si="9"/>
        <v>0</v>
      </c>
      <c r="K52" s="23"/>
      <c r="L52" s="24"/>
    </row>
    <row r="53" spans="2:12" x14ac:dyDescent="0.25">
      <c r="B53" s="17"/>
      <c r="C53" s="18" t="s">
        <v>52</v>
      </c>
      <c r="D53" s="17"/>
      <c r="E53" s="19"/>
      <c r="F53" s="19"/>
      <c r="G53" s="19"/>
      <c r="H53" s="22">
        <v>0</v>
      </c>
      <c r="I53" s="23">
        <f t="shared" si="8"/>
        <v>0</v>
      </c>
      <c r="J53" s="23">
        <f t="shared" si="9"/>
        <v>0</v>
      </c>
      <c r="K53" s="23"/>
      <c r="L53" s="24"/>
    </row>
    <row r="54" spans="2:12" ht="45" x14ac:dyDescent="0.25">
      <c r="B54" s="17" t="s">
        <v>108</v>
      </c>
      <c r="C54" s="24" t="s">
        <v>160</v>
      </c>
      <c r="D54" s="17" t="s">
        <v>23</v>
      </c>
      <c r="E54" s="19">
        <v>12.6</v>
      </c>
      <c r="F54" s="19">
        <v>0</v>
      </c>
      <c r="G54" s="19">
        <f>E54+F54</f>
        <v>12.6</v>
      </c>
      <c r="H54" s="22">
        <v>0</v>
      </c>
      <c r="I54" s="23">
        <f t="shared" si="8"/>
        <v>0</v>
      </c>
      <c r="J54" s="23">
        <f t="shared" si="9"/>
        <v>0</v>
      </c>
      <c r="K54" s="23">
        <f>G54*H54</f>
        <v>0</v>
      </c>
      <c r="L54" s="24"/>
    </row>
    <row r="55" spans="2:12" x14ac:dyDescent="0.25">
      <c r="B55" s="17"/>
      <c r="C55" s="24"/>
      <c r="D55" s="17"/>
      <c r="E55" s="19"/>
      <c r="F55" s="19"/>
      <c r="G55" s="19"/>
      <c r="H55" s="22"/>
      <c r="I55" s="23"/>
      <c r="J55" s="23"/>
      <c r="K55" s="23"/>
      <c r="L55" s="24"/>
    </row>
    <row r="56" spans="2:12" x14ac:dyDescent="0.25">
      <c r="B56" s="13"/>
      <c r="C56" s="12" t="s">
        <v>54</v>
      </c>
      <c r="D56" s="13"/>
      <c r="E56" s="14"/>
      <c r="F56" s="14"/>
      <c r="G56" s="14"/>
      <c r="H56" s="15" t="s">
        <v>55</v>
      </c>
      <c r="I56" s="16">
        <f>SUM(I58:I59)</f>
        <v>0</v>
      </c>
      <c r="J56" s="16">
        <f>SUM(J58:J59)</f>
        <v>0</v>
      </c>
      <c r="K56" s="16">
        <f>SUM(K58:K59)</f>
        <v>0</v>
      </c>
      <c r="L56" s="31"/>
    </row>
    <row r="57" spans="2:12" x14ac:dyDescent="0.25">
      <c r="B57" s="17"/>
      <c r="C57" s="18"/>
      <c r="D57" s="17"/>
      <c r="E57" s="19"/>
      <c r="F57" s="19"/>
      <c r="G57" s="19"/>
      <c r="H57" s="20"/>
      <c r="I57" s="21"/>
      <c r="J57" s="21"/>
      <c r="K57" s="21"/>
      <c r="L57" s="24"/>
    </row>
    <row r="58" spans="2:12" x14ac:dyDescent="0.25">
      <c r="B58" s="17"/>
      <c r="C58" s="18" t="s">
        <v>72</v>
      </c>
      <c r="D58" s="17"/>
      <c r="E58" s="19"/>
      <c r="F58" s="19"/>
      <c r="G58" s="19"/>
      <c r="H58" s="22"/>
      <c r="I58" s="23"/>
      <c r="J58" s="23"/>
      <c r="K58" s="23"/>
      <c r="L58" s="24"/>
    </row>
    <row r="59" spans="2:12" ht="120" x14ac:dyDescent="0.25">
      <c r="B59" s="17" t="s">
        <v>159</v>
      </c>
      <c r="C59" s="24" t="s">
        <v>77</v>
      </c>
      <c r="D59" s="17" t="s">
        <v>23</v>
      </c>
      <c r="E59" s="19">
        <v>0</v>
      </c>
      <c r="F59" s="19">
        <v>0</v>
      </c>
      <c r="G59" s="19">
        <f>E59+F59</f>
        <v>0</v>
      </c>
      <c r="H59" s="22">
        <v>0</v>
      </c>
      <c r="I59" s="23">
        <f>E59*H59</f>
        <v>0</v>
      </c>
      <c r="J59" s="23">
        <f>F59*H59</f>
        <v>0</v>
      </c>
      <c r="K59" s="23">
        <f>G59*H59</f>
        <v>0</v>
      </c>
      <c r="L59" s="24" t="s">
        <v>81</v>
      </c>
    </row>
    <row r="60" spans="2:12" x14ac:dyDescent="0.25">
      <c r="B60" s="17"/>
      <c r="C60" s="24"/>
      <c r="D60" s="17"/>
      <c r="E60" s="19"/>
      <c r="F60" s="19"/>
      <c r="G60" s="19"/>
      <c r="H60" s="22"/>
      <c r="I60" s="23"/>
      <c r="J60" s="23"/>
      <c r="K60" s="23"/>
      <c r="L60" s="24"/>
    </row>
    <row r="61" spans="2:12" x14ac:dyDescent="0.25">
      <c r="B61" s="13"/>
      <c r="C61" s="12" t="s">
        <v>73</v>
      </c>
      <c r="D61" s="13"/>
      <c r="E61" s="14"/>
      <c r="F61" s="14"/>
      <c r="G61" s="14"/>
      <c r="H61" s="15" t="s">
        <v>56</v>
      </c>
      <c r="I61" s="16">
        <f>SUM(I63:I64)</f>
        <v>0</v>
      </c>
      <c r="J61" s="16">
        <f>SUM(J63:J64)</f>
        <v>0</v>
      </c>
      <c r="K61" s="16">
        <f>SUM(K63:K64)</f>
        <v>0</v>
      </c>
      <c r="L61" s="31"/>
    </row>
    <row r="62" spans="2:12" x14ac:dyDescent="0.25">
      <c r="B62" s="17"/>
      <c r="C62" s="18"/>
      <c r="D62" s="17"/>
      <c r="E62" s="19"/>
      <c r="F62" s="19"/>
      <c r="G62" s="19"/>
      <c r="H62" s="20"/>
      <c r="I62" s="21"/>
      <c r="J62" s="21"/>
      <c r="K62" s="21"/>
      <c r="L62" s="24"/>
    </row>
    <row r="63" spans="2:12" x14ac:dyDescent="0.25">
      <c r="B63" s="17"/>
      <c r="C63" s="18" t="s">
        <v>74</v>
      </c>
      <c r="D63" s="17"/>
      <c r="E63" s="19"/>
      <c r="F63" s="19"/>
      <c r="G63" s="19"/>
      <c r="H63" s="22"/>
      <c r="I63" s="23"/>
      <c r="J63" s="23"/>
      <c r="K63" s="23"/>
      <c r="L63" s="24"/>
    </row>
    <row r="64" spans="2:12" ht="30" x14ac:dyDescent="0.25">
      <c r="B64" s="17" t="s">
        <v>161</v>
      </c>
      <c r="C64" s="24" t="s">
        <v>88</v>
      </c>
      <c r="D64" s="17" t="s">
        <v>57</v>
      </c>
      <c r="E64" s="19">
        <v>0</v>
      </c>
      <c r="F64" s="19">
        <v>6</v>
      </c>
      <c r="G64" s="19">
        <f>E64+F64</f>
        <v>6</v>
      </c>
      <c r="H64" s="22">
        <v>0</v>
      </c>
      <c r="I64" s="23">
        <f>E64*H64</f>
        <v>0</v>
      </c>
      <c r="J64" s="23">
        <f>F64*H64</f>
        <v>0</v>
      </c>
      <c r="K64" s="23">
        <f>G64*H64</f>
        <v>0</v>
      </c>
      <c r="L64" s="24"/>
    </row>
    <row r="65" spans="2:12" x14ac:dyDescent="0.25">
      <c r="B65" s="17"/>
      <c r="C65" s="24"/>
      <c r="D65" s="17"/>
      <c r="E65" s="19"/>
      <c r="F65" s="19"/>
      <c r="G65" s="19"/>
      <c r="H65" s="22"/>
      <c r="I65" s="23"/>
      <c r="J65" s="23"/>
      <c r="K65" s="23"/>
      <c r="L65" s="23"/>
    </row>
    <row r="66" spans="2:12" ht="30" x14ac:dyDescent="0.25">
      <c r="B66" s="17"/>
      <c r="C66" s="24"/>
      <c r="D66" s="34" t="s">
        <v>100</v>
      </c>
      <c r="E66" s="34" t="s">
        <v>101</v>
      </c>
      <c r="F66" s="34" t="s">
        <v>102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11</v>
      </c>
      <c r="D67" s="35">
        <f>I11</f>
        <v>0</v>
      </c>
      <c r="E67" s="35">
        <f>J11</f>
        <v>0</v>
      </c>
      <c r="F67" s="35">
        <f t="shared" ref="F67:F75" si="10">D67+E67</f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27</v>
      </c>
      <c r="D68" s="35">
        <f>I27</f>
        <v>0</v>
      </c>
      <c r="E68" s="35">
        <f>J27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35</v>
      </c>
      <c r="D69" s="35">
        <f>I37</f>
        <v>0</v>
      </c>
      <c r="E69" s="35">
        <f>J37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4" t="s">
        <v>54</v>
      </c>
      <c r="D70" s="35">
        <f>I56</f>
        <v>0</v>
      </c>
      <c r="E70" s="35">
        <f>J56</f>
        <v>0</v>
      </c>
      <c r="F70" s="35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34" t="s">
        <v>73</v>
      </c>
      <c r="D71" s="36">
        <f>I61</f>
        <v>0</v>
      </c>
      <c r="E71" s="36">
        <f>J61</f>
        <v>0</v>
      </c>
      <c r="F71" s="35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37" t="s">
        <v>58</v>
      </c>
      <c r="D72" s="38">
        <f>SUM(D67:D71)*0.05</f>
        <v>0</v>
      </c>
      <c r="E72" s="38">
        <f>SUM(E67:E71)*0.05</f>
        <v>0</v>
      </c>
      <c r="F72" s="38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59</v>
      </c>
      <c r="D73" s="39">
        <f>SUM(D67:D72)</f>
        <v>0</v>
      </c>
      <c r="E73" s="39">
        <f>SUM(E67:E72)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  <row r="74" spans="2:12" x14ac:dyDescent="0.25">
      <c r="B74" s="17"/>
      <c r="C74" s="18" t="s">
        <v>60</v>
      </c>
      <c r="D74" s="39">
        <f>D73*0.22</f>
        <v>0</v>
      </c>
      <c r="E74" s="39">
        <f>E73*0.22</f>
        <v>0</v>
      </c>
      <c r="F74" s="39">
        <f t="shared" si="10"/>
        <v>0</v>
      </c>
      <c r="G74" s="19"/>
      <c r="H74" s="22"/>
      <c r="I74" s="23"/>
      <c r="J74" s="23"/>
      <c r="K74" s="23"/>
      <c r="L74" s="23"/>
    </row>
    <row r="75" spans="2:12" x14ac:dyDescent="0.25">
      <c r="B75" s="17"/>
      <c r="C75" s="18" t="s">
        <v>61</v>
      </c>
      <c r="D75" s="39">
        <f>D73+D74</f>
        <v>0</v>
      </c>
      <c r="E75" s="39">
        <f>E73+E74</f>
        <v>0</v>
      </c>
      <c r="F75" s="39">
        <f t="shared" si="10"/>
        <v>0</v>
      </c>
      <c r="G75" s="19"/>
      <c r="H75" s="22"/>
      <c r="I75" s="23"/>
      <c r="J75" s="23"/>
      <c r="K75" s="23"/>
      <c r="L75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5" max="11" man="1"/>
    <brk id="60" max="11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6ED0-88B6-468A-B22C-A4CBC8466EE9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142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3.5900000000000001E-2</v>
      </c>
      <c r="F14" s="25">
        <v>0</v>
      </c>
      <c r="G14" s="25">
        <f>E14+F14</f>
        <v>3.5900000000000001E-2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4</v>
      </c>
      <c r="F15" s="19">
        <v>0</v>
      </c>
      <c r="G15" s="19">
        <f>E15+F15</f>
        <v>4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3.5900000000000001E-2</v>
      </c>
      <c r="F16" s="25">
        <v>0</v>
      </c>
      <c r="G16" s="25">
        <f>E16+F16</f>
        <v>3.5900000000000001E-2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138.69999999999999</v>
      </c>
      <c r="F20" s="19">
        <v>0</v>
      </c>
      <c r="G20" s="19">
        <f t="shared" ref="G20:G25" si="2">E20+F20</f>
        <v>138.69999999999999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17.8</v>
      </c>
      <c r="F21" s="19">
        <v>0</v>
      </c>
      <c r="G21" s="19">
        <f t="shared" si="2"/>
        <v>17.8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 t="shared" si="2"/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</v>
      </c>
      <c r="F25" s="19">
        <v>0</v>
      </c>
      <c r="G25" s="19">
        <f t="shared" si="2"/>
        <v>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0</v>
      </c>
      <c r="F30" s="19">
        <v>0</v>
      </c>
      <c r="G30" s="19">
        <f>E30+F30</f>
        <v>0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138.69999999999999</v>
      </c>
      <c r="F31" s="19">
        <v>0</v>
      </c>
      <c r="G31" s="19">
        <f>E31+F31</f>
        <v>138.69999999999999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17.476199999999999</v>
      </c>
      <c r="F35" s="19">
        <f>F20*0.06*2.1</f>
        <v>0</v>
      </c>
      <c r="G35" s="19">
        <f>E35+F35</f>
        <v>17.476199999999999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27.8</v>
      </c>
      <c r="F40" s="19">
        <f>F31*0.25</f>
        <v>0</v>
      </c>
      <c r="G40" s="19">
        <f t="shared" ref="G40:G45" si="6">E40+F40</f>
        <v>27.8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41.6</v>
      </c>
      <c r="F41" s="19">
        <f>F31*0.35</f>
        <v>0</v>
      </c>
      <c r="G41" s="19">
        <f t="shared" si="6"/>
        <v>41.6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138.69999999999999</v>
      </c>
      <c r="F43" s="19">
        <v>0</v>
      </c>
      <c r="G43" s="19">
        <f t="shared" si="6"/>
        <v>138.69999999999999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138.69999999999999</v>
      </c>
      <c r="F44" s="19">
        <v>0</v>
      </c>
      <c r="G44" s="19">
        <f t="shared" si="6"/>
        <v>138.69999999999999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20</v>
      </c>
      <c r="F45" s="19">
        <v>0</v>
      </c>
      <c r="G45" s="19">
        <f t="shared" si="6"/>
        <v>20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</v>
      </c>
      <c r="F49" s="19">
        <v>0</v>
      </c>
      <c r="G49" s="19">
        <f>E49+F49</f>
        <v>2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0</v>
      </c>
      <c r="F57" s="19">
        <v>0</v>
      </c>
      <c r="G57" s="19">
        <f>E57+F57</f>
        <v>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C79B6-45C9-4AD6-83DF-CA1595AFACF5}">
  <dimension ref="B1:L75"/>
  <sheetViews>
    <sheetView showZeros="0" view="pageBreakPreview" topLeftCell="B1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143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0.1273</v>
      </c>
      <c r="F14" s="25">
        <v>0</v>
      </c>
      <c r="G14" s="25">
        <f>E14+F14</f>
        <v>0.1273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13</v>
      </c>
      <c r="F15" s="19">
        <v>0</v>
      </c>
      <c r="G15" s="19">
        <f>E15+F15</f>
        <v>13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0.1273</v>
      </c>
      <c r="F16" s="25">
        <v>0</v>
      </c>
      <c r="G16" s="25">
        <f>E16+F16</f>
        <v>0.1273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433.4</v>
      </c>
      <c r="F20" s="19">
        <v>0</v>
      </c>
      <c r="G20" s="19">
        <f t="shared" ref="G20:G25" si="2">E20+F20</f>
        <v>433.4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16.399999999999999</v>
      </c>
      <c r="F21" s="19">
        <v>0</v>
      </c>
      <c r="G21" s="19">
        <f t="shared" si="2"/>
        <v>16.399999999999999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70.400000000000006</v>
      </c>
      <c r="F22" s="19">
        <v>0</v>
      </c>
      <c r="G22" s="19">
        <f t="shared" si="2"/>
        <v>70.400000000000006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0</v>
      </c>
      <c r="F25" s="19">
        <v>0</v>
      </c>
      <c r="G25" s="19">
        <f t="shared" si="2"/>
        <v>0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173.4</v>
      </c>
      <c r="F30" s="19">
        <v>0</v>
      </c>
      <c r="G30" s="19">
        <f>E30+F30</f>
        <v>173.4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433.4</v>
      </c>
      <c r="F31" s="19">
        <v>0</v>
      </c>
      <c r="G31" s="19">
        <f>E31+F31</f>
        <v>433.4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54.608399999999996</v>
      </c>
      <c r="F35" s="19">
        <f>F20*0.06*2.1</f>
        <v>0</v>
      </c>
      <c r="G35" s="19">
        <f>E35+F35</f>
        <v>54.608399999999996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SUM(I40:I54)</f>
        <v>0</v>
      </c>
      <c r="J37" s="16">
        <f>SUM(J40:J54)</f>
        <v>0</v>
      </c>
      <c r="K37" s="16">
        <f>SUM(K40:K54)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86.7</v>
      </c>
      <c r="F40" s="19">
        <f>F31*0.25</f>
        <v>0</v>
      </c>
      <c r="G40" s="19">
        <f t="shared" ref="G40:G47" si="6">E40+F40</f>
        <v>86.7</v>
      </c>
      <c r="H40" s="22">
        <v>0</v>
      </c>
      <c r="I40" s="23">
        <f>E40*H40</f>
        <v>0</v>
      </c>
      <c r="J40" s="23">
        <f>F40*H40</f>
        <v>0</v>
      </c>
      <c r="K40" s="23">
        <f t="shared" ref="K40:K47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130</v>
      </c>
      <c r="F41" s="19">
        <f>F31*0.35</f>
        <v>0</v>
      </c>
      <c r="G41" s="19">
        <f t="shared" si="6"/>
        <v>130</v>
      </c>
      <c r="H41" s="22">
        <v>0</v>
      </c>
      <c r="I41" s="23">
        <f t="shared" ref="I41:I54" si="8">E41*H41</f>
        <v>0</v>
      </c>
      <c r="J41" s="23">
        <f t="shared" ref="J41:J54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70.400000000000006</v>
      </c>
      <c r="F42" s="19">
        <v>0</v>
      </c>
      <c r="G42" s="19">
        <f t="shared" si="6"/>
        <v>70.400000000000006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380.4</v>
      </c>
      <c r="F43" s="19">
        <v>0</v>
      </c>
      <c r="G43" s="19">
        <f t="shared" si="6"/>
        <v>380.4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164</v>
      </c>
      <c r="D44" s="17" t="s">
        <v>9</v>
      </c>
      <c r="E44" s="19">
        <v>53</v>
      </c>
      <c r="F44" s="19">
        <v>0</v>
      </c>
      <c r="G44" s="19">
        <f t="shared" si="6"/>
        <v>53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 t="s">
        <v>166</v>
      </c>
    </row>
    <row r="45" spans="2:12" ht="45" x14ac:dyDescent="0.25">
      <c r="B45" s="17" t="s">
        <v>48</v>
      </c>
      <c r="C45" s="24" t="s">
        <v>165</v>
      </c>
      <c r="D45" s="17" t="s">
        <v>9</v>
      </c>
      <c r="E45" s="19">
        <v>53</v>
      </c>
      <c r="F45" s="19">
        <v>0</v>
      </c>
      <c r="G45" s="19">
        <f t="shared" si="6"/>
        <v>53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 t="s">
        <v>166</v>
      </c>
    </row>
    <row r="46" spans="2:12" ht="45" x14ac:dyDescent="0.25">
      <c r="B46" s="17" t="s">
        <v>51</v>
      </c>
      <c r="C46" s="24" t="s">
        <v>91</v>
      </c>
      <c r="D46" s="17" t="s">
        <v>9</v>
      </c>
      <c r="E46" s="19">
        <v>433.4</v>
      </c>
      <c r="F46" s="19">
        <v>0</v>
      </c>
      <c r="G46" s="19">
        <f t="shared" si="6"/>
        <v>433.4</v>
      </c>
      <c r="H46" s="22">
        <v>0</v>
      </c>
      <c r="I46" s="23">
        <f t="shared" si="8"/>
        <v>0</v>
      </c>
      <c r="J46" s="23">
        <f t="shared" si="9"/>
        <v>0</v>
      </c>
      <c r="K46" s="23">
        <f t="shared" si="7"/>
        <v>0</v>
      </c>
      <c r="L46" s="24"/>
    </row>
    <row r="47" spans="2:12" ht="30" x14ac:dyDescent="0.25">
      <c r="B47" s="17" t="s">
        <v>53</v>
      </c>
      <c r="C47" s="24" t="s">
        <v>46</v>
      </c>
      <c r="D47" s="17" t="s">
        <v>9</v>
      </c>
      <c r="E47" s="19">
        <v>16.399999999999999</v>
      </c>
      <c r="F47" s="19">
        <v>0</v>
      </c>
      <c r="G47" s="19">
        <f t="shared" si="6"/>
        <v>16.399999999999999</v>
      </c>
      <c r="H47" s="22">
        <v>0</v>
      </c>
      <c r="I47" s="23">
        <f t="shared" si="8"/>
        <v>0</v>
      </c>
      <c r="J47" s="23">
        <f t="shared" si="9"/>
        <v>0</v>
      </c>
      <c r="K47" s="23">
        <f t="shared" si="7"/>
        <v>0</v>
      </c>
      <c r="L47" s="24"/>
    </row>
    <row r="48" spans="2:12" x14ac:dyDescent="0.25">
      <c r="B48" s="17"/>
      <c r="C48" s="24"/>
      <c r="D48" s="17"/>
      <c r="E48" s="19"/>
      <c r="F48" s="19"/>
      <c r="G48" s="19"/>
      <c r="H48" s="22">
        <v>0</v>
      </c>
      <c r="I48" s="23">
        <f t="shared" si="8"/>
        <v>0</v>
      </c>
      <c r="J48" s="23">
        <f t="shared" si="9"/>
        <v>0</v>
      </c>
      <c r="K48" s="23"/>
      <c r="L48" s="24"/>
    </row>
    <row r="49" spans="2:12" x14ac:dyDescent="0.25">
      <c r="B49" s="17"/>
      <c r="C49" s="18" t="s">
        <v>47</v>
      </c>
      <c r="D49" s="17"/>
      <c r="E49" s="19"/>
      <c r="F49" s="19"/>
      <c r="G49" s="19"/>
      <c r="H49" s="22">
        <v>0</v>
      </c>
      <c r="I49" s="23">
        <f t="shared" si="8"/>
        <v>0</v>
      </c>
      <c r="J49" s="23">
        <f t="shared" si="9"/>
        <v>0</v>
      </c>
      <c r="K49" s="23"/>
      <c r="L49" s="24"/>
    </row>
    <row r="50" spans="2:12" ht="45" x14ac:dyDescent="0.25">
      <c r="B50" s="17" t="s">
        <v>92</v>
      </c>
      <c r="C50" s="24" t="s">
        <v>162</v>
      </c>
      <c r="D50" s="17" t="s">
        <v>23</v>
      </c>
      <c r="E50" s="19">
        <v>0</v>
      </c>
      <c r="F50" s="19">
        <v>0</v>
      </c>
      <c r="G50" s="19">
        <f>E50+F50</f>
        <v>0</v>
      </c>
      <c r="H50" s="22">
        <v>0</v>
      </c>
      <c r="I50" s="23">
        <f t="shared" si="8"/>
        <v>0</v>
      </c>
      <c r="J50" s="23">
        <f t="shared" si="9"/>
        <v>0</v>
      </c>
      <c r="K50" s="23">
        <f>G50*H50</f>
        <v>0</v>
      </c>
      <c r="L50" s="24" t="s">
        <v>163</v>
      </c>
    </row>
    <row r="51" spans="2:12" ht="45" x14ac:dyDescent="0.25">
      <c r="B51" s="17" t="s">
        <v>107</v>
      </c>
      <c r="C51" s="24" t="s">
        <v>76</v>
      </c>
      <c r="D51" s="17" t="s">
        <v>9</v>
      </c>
      <c r="E51" s="19">
        <v>0</v>
      </c>
      <c r="F51" s="19">
        <v>0</v>
      </c>
      <c r="G51" s="19">
        <f>E51+F51</f>
        <v>0</v>
      </c>
      <c r="H51" s="22">
        <v>0</v>
      </c>
      <c r="I51" s="23">
        <f t="shared" si="8"/>
        <v>0</v>
      </c>
      <c r="J51" s="23">
        <f t="shared" si="9"/>
        <v>0</v>
      </c>
      <c r="K51" s="23">
        <f>G51*H51</f>
        <v>0</v>
      </c>
      <c r="L51" s="24"/>
    </row>
    <row r="52" spans="2:12" x14ac:dyDescent="0.25">
      <c r="B52" s="17"/>
      <c r="C52" s="24"/>
      <c r="D52" s="17"/>
      <c r="E52" s="19"/>
      <c r="F52" s="19"/>
      <c r="G52" s="19"/>
      <c r="H52" s="22">
        <v>0</v>
      </c>
      <c r="I52" s="23">
        <f t="shared" si="8"/>
        <v>0</v>
      </c>
      <c r="J52" s="23">
        <f t="shared" si="9"/>
        <v>0</v>
      </c>
      <c r="K52" s="23"/>
      <c r="L52" s="24"/>
    </row>
    <row r="53" spans="2:12" x14ac:dyDescent="0.25">
      <c r="B53" s="17"/>
      <c r="C53" s="18" t="s">
        <v>52</v>
      </c>
      <c r="D53" s="17"/>
      <c r="E53" s="19"/>
      <c r="F53" s="19"/>
      <c r="G53" s="19"/>
      <c r="H53" s="22">
        <v>0</v>
      </c>
      <c r="I53" s="23">
        <f t="shared" si="8"/>
        <v>0</v>
      </c>
      <c r="J53" s="23">
        <f t="shared" si="9"/>
        <v>0</v>
      </c>
      <c r="K53" s="23"/>
      <c r="L53" s="24"/>
    </row>
    <row r="54" spans="2:12" ht="45" x14ac:dyDescent="0.25">
      <c r="B54" s="17" t="s">
        <v>108</v>
      </c>
      <c r="C54" s="24" t="s">
        <v>160</v>
      </c>
      <c r="D54" s="17" t="s">
        <v>23</v>
      </c>
      <c r="E54" s="19">
        <v>55.2</v>
      </c>
      <c r="F54" s="19">
        <v>0</v>
      </c>
      <c r="G54" s="19">
        <f>E54+F54</f>
        <v>55.2</v>
      </c>
      <c r="H54" s="22">
        <v>0</v>
      </c>
      <c r="I54" s="23">
        <f t="shared" si="8"/>
        <v>0</v>
      </c>
      <c r="J54" s="23">
        <f t="shared" si="9"/>
        <v>0</v>
      </c>
      <c r="K54" s="23">
        <f>G54*H54</f>
        <v>0</v>
      </c>
      <c r="L54" s="24"/>
    </row>
    <row r="55" spans="2:12" x14ac:dyDescent="0.25">
      <c r="B55" s="17"/>
      <c r="C55" s="24"/>
      <c r="D55" s="17"/>
      <c r="E55" s="19"/>
      <c r="F55" s="19"/>
      <c r="G55" s="19"/>
      <c r="H55" s="22"/>
      <c r="I55" s="23"/>
      <c r="J55" s="23"/>
      <c r="K55" s="23"/>
      <c r="L55" s="24"/>
    </row>
    <row r="56" spans="2:12" x14ac:dyDescent="0.25">
      <c r="B56" s="13"/>
      <c r="C56" s="12" t="s">
        <v>54</v>
      </c>
      <c r="D56" s="13"/>
      <c r="E56" s="14"/>
      <c r="F56" s="14"/>
      <c r="G56" s="14"/>
      <c r="H56" s="15" t="s">
        <v>55</v>
      </c>
      <c r="I56" s="16">
        <f>SUM(I58:I59)</f>
        <v>0</v>
      </c>
      <c r="J56" s="16">
        <f>SUM(J58:J59)</f>
        <v>0</v>
      </c>
      <c r="K56" s="16">
        <f>SUM(K58:K59)</f>
        <v>0</v>
      </c>
      <c r="L56" s="31"/>
    </row>
    <row r="57" spans="2:12" x14ac:dyDescent="0.25">
      <c r="B57" s="17"/>
      <c r="C57" s="18"/>
      <c r="D57" s="17"/>
      <c r="E57" s="19"/>
      <c r="F57" s="19"/>
      <c r="G57" s="19"/>
      <c r="H57" s="20"/>
      <c r="I57" s="21"/>
      <c r="J57" s="21"/>
      <c r="K57" s="21"/>
      <c r="L57" s="24"/>
    </row>
    <row r="58" spans="2:12" x14ac:dyDescent="0.25">
      <c r="B58" s="17"/>
      <c r="C58" s="18" t="s">
        <v>72</v>
      </c>
      <c r="D58" s="17"/>
      <c r="E58" s="19"/>
      <c r="F58" s="19"/>
      <c r="G58" s="19"/>
      <c r="H58" s="22"/>
      <c r="I58" s="23"/>
      <c r="J58" s="23"/>
      <c r="K58" s="23"/>
      <c r="L58" s="24"/>
    </row>
    <row r="59" spans="2:12" ht="120" x14ac:dyDescent="0.25">
      <c r="B59" s="17" t="s">
        <v>159</v>
      </c>
      <c r="C59" s="24" t="s">
        <v>77</v>
      </c>
      <c r="D59" s="17" t="s">
        <v>23</v>
      </c>
      <c r="E59" s="19">
        <v>60</v>
      </c>
      <c r="F59" s="19">
        <v>0</v>
      </c>
      <c r="G59" s="19">
        <f>E59+F59</f>
        <v>60</v>
      </c>
      <c r="H59" s="22">
        <v>0</v>
      </c>
      <c r="I59" s="23">
        <f>E59*H59</f>
        <v>0</v>
      </c>
      <c r="J59" s="23">
        <f>F59*H59</f>
        <v>0</v>
      </c>
      <c r="K59" s="23">
        <f>G59*H59</f>
        <v>0</v>
      </c>
      <c r="L59" s="24" t="s">
        <v>81</v>
      </c>
    </row>
    <row r="60" spans="2:12" x14ac:dyDescent="0.25">
      <c r="B60" s="17"/>
      <c r="C60" s="24"/>
      <c r="D60" s="17"/>
      <c r="E60" s="19"/>
      <c r="F60" s="19"/>
      <c r="G60" s="19"/>
      <c r="H60" s="22"/>
      <c r="I60" s="23"/>
      <c r="J60" s="23"/>
      <c r="K60" s="23"/>
      <c r="L60" s="24"/>
    </row>
    <row r="61" spans="2:12" x14ac:dyDescent="0.25">
      <c r="B61" s="13"/>
      <c r="C61" s="12" t="s">
        <v>73</v>
      </c>
      <c r="D61" s="13"/>
      <c r="E61" s="14"/>
      <c r="F61" s="14"/>
      <c r="G61" s="14"/>
      <c r="H61" s="15" t="s">
        <v>56</v>
      </c>
      <c r="I61" s="16">
        <f>SUM(I63:I64)</f>
        <v>0</v>
      </c>
      <c r="J61" s="16">
        <f>SUM(J63:J64)</f>
        <v>0</v>
      </c>
      <c r="K61" s="16">
        <f>SUM(K63:K64)</f>
        <v>0</v>
      </c>
      <c r="L61" s="31"/>
    </row>
    <row r="62" spans="2:12" x14ac:dyDescent="0.25">
      <c r="B62" s="17"/>
      <c r="C62" s="18"/>
      <c r="D62" s="17"/>
      <c r="E62" s="19"/>
      <c r="F62" s="19"/>
      <c r="G62" s="19"/>
      <c r="H62" s="20"/>
      <c r="I62" s="21"/>
      <c r="J62" s="21"/>
      <c r="K62" s="21"/>
      <c r="L62" s="24"/>
    </row>
    <row r="63" spans="2:12" x14ac:dyDescent="0.25">
      <c r="B63" s="17"/>
      <c r="C63" s="18" t="s">
        <v>74</v>
      </c>
      <c r="D63" s="17"/>
      <c r="E63" s="19"/>
      <c r="F63" s="19"/>
      <c r="G63" s="19"/>
      <c r="H63" s="22"/>
      <c r="I63" s="23"/>
      <c r="J63" s="23"/>
      <c r="K63" s="23"/>
      <c r="L63" s="24"/>
    </row>
    <row r="64" spans="2:12" ht="30" x14ac:dyDescent="0.25">
      <c r="B64" s="17" t="s">
        <v>161</v>
      </c>
      <c r="C64" s="24" t="s">
        <v>88</v>
      </c>
      <c r="D64" s="17" t="s">
        <v>57</v>
      </c>
      <c r="E64" s="19">
        <v>0</v>
      </c>
      <c r="F64" s="19">
        <v>6</v>
      </c>
      <c r="G64" s="19">
        <f>E64+F64</f>
        <v>6</v>
      </c>
      <c r="H64" s="22">
        <v>0</v>
      </c>
      <c r="I64" s="23">
        <f>E64*H64</f>
        <v>0</v>
      </c>
      <c r="J64" s="23">
        <f>F64*H64</f>
        <v>0</v>
      </c>
      <c r="K64" s="23">
        <f>G64*H64</f>
        <v>0</v>
      </c>
      <c r="L64" s="24"/>
    </row>
    <row r="65" spans="2:12" x14ac:dyDescent="0.25">
      <c r="B65" s="17"/>
      <c r="C65" s="24"/>
      <c r="D65" s="17"/>
      <c r="E65" s="19"/>
      <c r="F65" s="19"/>
      <c r="G65" s="19"/>
      <c r="H65" s="22"/>
      <c r="I65" s="23"/>
      <c r="J65" s="23"/>
      <c r="K65" s="23"/>
      <c r="L65" s="23"/>
    </row>
    <row r="66" spans="2:12" ht="30" x14ac:dyDescent="0.25">
      <c r="B66" s="17"/>
      <c r="C66" s="24"/>
      <c r="D66" s="34" t="s">
        <v>100</v>
      </c>
      <c r="E66" s="34" t="s">
        <v>101</v>
      </c>
      <c r="F66" s="34" t="s">
        <v>102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11</v>
      </c>
      <c r="D67" s="35">
        <f>I11</f>
        <v>0</v>
      </c>
      <c r="E67" s="35">
        <f>J11</f>
        <v>0</v>
      </c>
      <c r="F67" s="35">
        <f t="shared" ref="F67:F75" si="10">D67+E67</f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27</v>
      </c>
      <c r="D68" s="35">
        <f>I27</f>
        <v>0</v>
      </c>
      <c r="E68" s="35">
        <f>J27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35</v>
      </c>
      <c r="D69" s="35">
        <f>I37</f>
        <v>0</v>
      </c>
      <c r="E69" s="35">
        <f>J37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4" t="s">
        <v>54</v>
      </c>
      <c r="D70" s="35">
        <f>I56</f>
        <v>0</v>
      </c>
      <c r="E70" s="35">
        <f>J56</f>
        <v>0</v>
      </c>
      <c r="F70" s="35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34" t="s">
        <v>73</v>
      </c>
      <c r="D71" s="36">
        <f>I61</f>
        <v>0</v>
      </c>
      <c r="E71" s="36">
        <f>J61</f>
        <v>0</v>
      </c>
      <c r="F71" s="35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37" t="s">
        <v>58</v>
      </c>
      <c r="D72" s="38">
        <f>SUM(D67:D71)*0.05</f>
        <v>0</v>
      </c>
      <c r="E72" s="38">
        <f>SUM(E67:E71)*0.05</f>
        <v>0</v>
      </c>
      <c r="F72" s="38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59</v>
      </c>
      <c r="D73" s="39">
        <f>SUM(D67:D72)</f>
        <v>0</v>
      </c>
      <c r="E73" s="39">
        <f>SUM(E67:E72)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  <row r="74" spans="2:12" x14ac:dyDescent="0.25">
      <c r="B74" s="17"/>
      <c r="C74" s="18" t="s">
        <v>60</v>
      </c>
      <c r="D74" s="39">
        <f>D73*0.22</f>
        <v>0</v>
      </c>
      <c r="E74" s="39">
        <f>E73*0.22</f>
        <v>0</v>
      </c>
      <c r="F74" s="39">
        <f t="shared" si="10"/>
        <v>0</v>
      </c>
      <c r="G74" s="19"/>
      <c r="H74" s="22"/>
      <c r="I74" s="23"/>
      <c r="J74" s="23"/>
      <c r="K74" s="23"/>
      <c r="L74" s="23"/>
    </row>
    <row r="75" spans="2:12" x14ac:dyDescent="0.25">
      <c r="B75" s="17"/>
      <c r="C75" s="18" t="s">
        <v>61</v>
      </c>
      <c r="D75" s="39">
        <f>D73+D74</f>
        <v>0</v>
      </c>
      <c r="E75" s="39">
        <f>E73+E74</f>
        <v>0</v>
      </c>
      <c r="F75" s="39">
        <f t="shared" si="10"/>
        <v>0</v>
      </c>
      <c r="G75" s="19"/>
      <c r="H75" s="22"/>
      <c r="I75" s="23"/>
      <c r="J75" s="23"/>
      <c r="K75" s="23"/>
      <c r="L75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5" max="11" man="1"/>
    <brk id="60" max="11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EC607-5A89-4493-9600-F8835D580CF0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144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0.78149999999999997</v>
      </c>
      <c r="F14" s="25">
        <v>0</v>
      </c>
      <c r="G14" s="25">
        <f>E14+F14</f>
        <v>0.78149999999999997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78</v>
      </c>
      <c r="F15" s="19">
        <v>0</v>
      </c>
      <c r="G15" s="19">
        <f>E15+F15</f>
        <v>78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0.78149999999999997</v>
      </c>
      <c r="F16" s="25">
        <v>0</v>
      </c>
      <c r="G16" s="25">
        <f>E16+F16</f>
        <v>0.78149999999999997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1055.4000000000001</v>
      </c>
      <c r="F20" s="19">
        <v>0</v>
      </c>
      <c r="G20" s="19">
        <f t="shared" ref="G20:G25" si="2">E20+F20</f>
        <v>1055.4000000000001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56.5</v>
      </c>
      <c r="F21" s="19">
        <v>0</v>
      </c>
      <c r="G21" s="19">
        <f t="shared" si="2"/>
        <v>56.5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196.6</v>
      </c>
      <c r="F22" s="19">
        <v>0</v>
      </c>
      <c r="G22" s="19">
        <f t="shared" si="2"/>
        <v>196.6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10</v>
      </c>
      <c r="F23" s="19">
        <v>0</v>
      </c>
      <c r="G23" s="19">
        <f t="shared" si="2"/>
        <v>10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157</v>
      </c>
      <c r="D24" s="17" t="s">
        <v>23</v>
      </c>
      <c r="E24" s="19">
        <v>6</v>
      </c>
      <c r="F24" s="19">
        <v>0</v>
      </c>
      <c r="G24" s="19">
        <f t="shared" si="2"/>
        <v>6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3</v>
      </c>
      <c r="F25" s="19">
        <v>0</v>
      </c>
      <c r="G25" s="19">
        <f t="shared" si="2"/>
        <v>3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422.2</v>
      </c>
      <c r="F30" s="19">
        <v>0</v>
      </c>
      <c r="G30" s="19">
        <f>E30+F30</f>
        <v>422.2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1546.7</v>
      </c>
      <c r="F31" s="19">
        <v>0</v>
      </c>
      <c r="G31" s="19">
        <f>E31+F31</f>
        <v>1546.7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132.9804</v>
      </c>
      <c r="F35" s="19">
        <f>F20*0.06*2.1</f>
        <v>0</v>
      </c>
      <c r="G35" s="19">
        <f>E35+F35</f>
        <v>132.9804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211.1</v>
      </c>
      <c r="F40" s="19">
        <f>F31*0.25</f>
        <v>0</v>
      </c>
      <c r="G40" s="19">
        <f t="shared" ref="G40:G45" si="6">E40+F40</f>
        <v>211.1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316.7</v>
      </c>
      <c r="F41" s="19">
        <f>F31*0.35</f>
        <v>0</v>
      </c>
      <c r="G41" s="19">
        <f t="shared" si="6"/>
        <v>316.7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196.6</v>
      </c>
      <c r="F42" s="19">
        <v>0</v>
      </c>
      <c r="G42" s="19">
        <f t="shared" si="6"/>
        <v>196.6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1055.4000000000001</v>
      </c>
      <c r="F43" s="19">
        <v>0</v>
      </c>
      <c r="G43" s="19">
        <f t="shared" si="6"/>
        <v>1055.4000000000001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1055.4000000000001</v>
      </c>
      <c r="F44" s="19">
        <v>0</v>
      </c>
      <c r="G44" s="19">
        <f t="shared" si="6"/>
        <v>1055.4000000000001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12</v>
      </c>
      <c r="F45" s="19">
        <v>0</v>
      </c>
      <c r="G45" s="19">
        <f t="shared" si="6"/>
        <v>12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123</v>
      </c>
      <c r="D48" s="17" t="s">
        <v>23</v>
      </c>
      <c r="E48" s="19">
        <v>10</v>
      </c>
      <c r="F48" s="19">
        <v>0</v>
      </c>
      <c r="G48" s="19">
        <f>E48+F48</f>
        <v>10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3</v>
      </c>
      <c r="F49" s="19">
        <v>0</v>
      </c>
      <c r="G49" s="19">
        <f>E49+F49</f>
        <v>3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78</v>
      </c>
      <c r="D52" s="17" t="s">
        <v>23</v>
      </c>
      <c r="E52" s="19">
        <v>223.3</v>
      </c>
      <c r="F52" s="19">
        <v>0</v>
      </c>
      <c r="G52" s="19">
        <f>E52+F52</f>
        <v>223.3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161.80000000000001</v>
      </c>
      <c r="F57" s="19">
        <v>0</v>
      </c>
      <c r="G57" s="19">
        <f>E57+F57</f>
        <v>161.80000000000001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8</v>
      </c>
      <c r="G62" s="19">
        <f>E62+F62</f>
        <v>8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C10C4-CF9F-407C-AF02-B25021E25168}">
  <dimension ref="B1:L73"/>
  <sheetViews>
    <sheetView showZeros="0" view="pageBreakPreview" topLeftCell="B1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145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0.26279999999999998</v>
      </c>
      <c r="F14" s="25">
        <v>0</v>
      </c>
      <c r="G14" s="25">
        <f>E14+F14</f>
        <v>0.26279999999999998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26</v>
      </c>
      <c r="F15" s="19">
        <v>0</v>
      </c>
      <c r="G15" s="19">
        <f>E15+F15</f>
        <v>26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0.26279999999999998</v>
      </c>
      <c r="F16" s="25">
        <v>0</v>
      </c>
      <c r="G16" s="25">
        <f>E16+F16</f>
        <v>0.26279999999999998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945.4</v>
      </c>
      <c r="F20" s="19">
        <v>0</v>
      </c>
      <c r="G20" s="19">
        <f t="shared" ref="G20:G25" si="2">E20+F20</f>
        <v>945.4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5.7</v>
      </c>
      <c r="F21" s="19">
        <v>0</v>
      </c>
      <c r="G21" s="19">
        <f t="shared" si="2"/>
        <v>5.7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0</v>
      </c>
      <c r="F22" s="19">
        <v>0</v>
      </c>
      <c r="G22" s="19">
        <f t="shared" si="2"/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0</v>
      </c>
      <c r="F25" s="19">
        <v>0</v>
      </c>
      <c r="G25" s="19">
        <f t="shared" si="2"/>
        <v>0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378.2</v>
      </c>
      <c r="F30" s="19">
        <v>0</v>
      </c>
      <c r="G30" s="19">
        <f>E30+F30</f>
        <v>378.2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945.4</v>
      </c>
      <c r="F31" s="19">
        <v>0</v>
      </c>
      <c r="G31" s="19">
        <f>E31+F31</f>
        <v>945.4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119.1204</v>
      </c>
      <c r="F35" s="19">
        <f>F20*0.06*2.1</f>
        <v>0</v>
      </c>
      <c r="G35" s="19">
        <f>E35+F35</f>
        <v>119.1204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189.1</v>
      </c>
      <c r="F40" s="19">
        <f>F31*0.25</f>
        <v>0</v>
      </c>
      <c r="G40" s="19">
        <f t="shared" ref="G40:G45" si="6">E40+F40</f>
        <v>189.1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283.60000000000002</v>
      </c>
      <c r="F41" s="19">
        <f>F31*0.35</f>
        <v>0</v>
      </c>
      <c r="G41" s="19">
        <f t="shared" si="6"/>
        <v>283.60000000000002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0</v>
      </c>
      <c r="F42" s="19">
        <v>0</v>
      </c>
      <c r="G42" s="19">
        <f t="shared" si="6"/>
        <v>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945.4</v>
      </c>
      <c r="F43" s="19">
        <v>0</v>
      </c>
      <c r="G43" s="19">
        <f t="shared" si="6"/>
        <v>945.4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51</v>
      </c>
      <c r="C44" s="24" t="s">
        <v>91</v>
      </c>
      <c r="D44" s="17" t="s">
        <v>9</v>
      </c>
      <c r="E44" s="19">
        <v>945.4</v>
      </c>
      <c r="F44" s="19">
        <v>0</v>
      </c>
      <c r="G44" s="19">
        <f t="shared" si="6"/>
        <v>945.4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53</v>
      </c>
      <c r="C45" s="24" t="s">
        <v>46</v>
      </c>
      <c r="D45" s="17" t="s">
        <v>9</v>
      </c>
      <c r="E45" s="19">
        <v>5</v>
      </c>
      <c r="F45" s="19">
        <v>0</v>
      </c>
      <c r="G45" s="19">
        <f t="shared" si="6"/>
        <v>5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92</v>
      </c>
      <c r="C48" s="24" t="s">
        <v>162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163</v>
      </c>
    </row>
    <row r="49" spans="2:12" ht="45" x14ac:dyDescent="0.25">
      <c r="B49" s="17" t="s">
        <v>107</v>
      </c>
      <c r="C49" s="24" t="s">
        <v>76</v>
      </c>
      <c r="D49" s="17" t="s">
        <v>9</v>
      </c>
      <c r="E49" s="19">
        <v>0</v>
      </c>
      <c r="F49" s="19">
        <v>0</v>
      </c>
      <c r="G49" s="19">
        <f>E49+F49</f>
        <v>0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108</v>
      </c>
      <c r="C52" s="24" t="s">
        <v>160</v>
      </c>
      <c r="D52" s="17" t="s">
        <v>23</v>
      </c>
      <c r="E52" s="19">
        <v>180</v>
      </c>
      <c r="F52" s="19">
        <v>0</v>
      </c>
      <c r="G52" s="19">
        <f>E52+F52</f>
        <v>180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159</v>
      </c>
      <c r="C57" s="24" t="s">
        <v>77</v>
      </c>
      <c r="D57" s="17" t="s">
        <v>23</v>
      </c>
      <c r="E57" s="19">
        <v>245.8</v>
      </c>
      <c r="F57" s="19">
        <v>0</v>
      </c>
      <c r="G57" s="19">
        <f>E57+F57</f>
        <v>245.8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161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584B-5169-4596-B115-D87B1C322659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170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1.1474</v>
      </c>
      <c r="F14" s="25">
        <v>0</v>
      </c>
      <c r="G14" s="25">
        <f>E14+F14</f>
        <v>1.1474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115</v>
      </c>
      <c r="F15" s="19">
        <v>0</v>
      </c>
      <c r="G15" s="19">
        <f>E15+F15</f>
        <v>115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1.1474</v>
      </c>
      <c r="F16" s="25">
        <v>0</v>
      </c>
      <c r="G16" s="25">
        <f>E16+F16</f>
        <v>1.1474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3440.3</v>
      </c>
      <c r="F20" s="19">
        <v>0</v>
      </c>
      <c r="G20" s="19">
        <f t="shared" ref="G20:G25" si="2">E20+F20</f>
        <v>3440.3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140</v>
      </c>
      <c r="F21" s="19">
        <v>0</v>
      </c>
      <c r="G21" s="19">
        <f t="shared" si="2"/>
        <v>140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35</v>
      </c>
      <c r="F22" s="19">
        <v>0</v>
      </c>
      <c r="G22" s="19">
        <f t="shared" si="2"/>
        <v>35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22</v>
      </c>
      <c r="F23" s="19">
        <v>0</v>
      </c>
      <c r="G23" s="19">
        <f t="shared" si="2"/>
        <v>22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157</v>
      </c>
      <c r="D24" s="17" t="s">
        <v>23</v>
      </c>
      <c r="E24" s="19">
        <v>21.5</v>
      </c>
      <c r="F24" s="19">
        <v>0</v>
      </c>
      <c r="G24" s="19">
        <f t="shared" si="2"/>
        <v>21.5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25</v>
      </c>
      <c r="F25" s="19">
        <v>0</v>
      </c>
      <c r="G25" s="19">
        <f t="shared" si="2"/>
        <v>25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1376.2</v>
      </c>
      <c r="F30" s="19">
        <v>0</v>
      </c>
      <c r="G30" s="19">
        <f>E30+F30</f>
        <v>1376.2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3440.3</v>
      </c>
      <c r="F31" s="19">
        <v>0</v>
      </c>
      <c r="G31" s="19">
        <f>E31+F31</f>
        <v>3440.3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433.47780000000006</v>
      </c>
      <c r="F35" s="19">
        <f>F20*0.06*2.1</f>
        <v>0</v>
      </c>
      <c r="G35" s="19">
        <f>E35+F35</f>
        <v>433.47780000000006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688.1</v>
      </c>
      <c r="F40" s="19">
        <f>F31*0.25</f>
        <v>0</v>
      </c>
      <c r="G40" s="19">
        <f t="shared" ref="G40:G45" si="6">E40+F40</f>
        <v>688.1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1032.0999999999999</v>
      </c>
      <c r="F41" s="19">
        <f>F31*0.35</f>
        <v>0</v>
      </c>
      <c r="G41" s="19">
        <f t="shared" si="6"/>
        <v>1032.0999999999999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35</v>
      </c>
      <c r="F42" s="19">
        <v>0</v>
      </c>
      <c r="G42" s="19">
        <f t="shared" si="6"/>
        <v>35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3440.3</v>
      </c>
      <c r="F43" s="19">
        <v>0</v>
      </c>
      <c r="G43" s="19">
        <f t="shared" si="6"/>
        <v>3440.3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3440.3</v>
      </c>
      <c r="F44" s="19">
        <v>0</v>
      </c>
      <c r="G44" s="19">
        <f t="shared" si="6"/>
        <v>3440.3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86</v>
      </c>
      <c r="F45" s="19">
        <v>0</v>
      </c>
      <c r="G45" s="19">
        <f t="shared" si="6"/>
        <v>86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123</v>
      </c>
      <c r="D48" s="17" t="s">
        <v>23</v>
      </c>
      <c r="E48" s="19">
        <v>22</v>
      </c>
      <c r="F48" s="19">
        <v>0</v>
      </c>
      <c r="G48" s="19">
        <f>E48+F48</f>
        <v>22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25</v>
      </c>
      <c r="F49" s="19">
        <v>0</v>
      </c>
      <c r="G49" s="19">
        <f>E49+F49</f>
        <v>25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160</v>
      </c>
      <c r="D52" s="17" t="s">
        <v>23</v>
      </c>
      <c r="E52" s="19">
        <v>180</v>
      </c>
      <c r="F52" s="19">
        <v>0</v>
      </c>
      <c r="G52" s="19">
        <f>E52+F52</f>
        <v>180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155</v>
      </c>
      <c r="F57" s="19">
        <v>0</v>
      </c>
      <c r="G57" s="19">
        <f>E57+F57</f>
        <v>155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16</v>
      </c>
      <c r="G62" s="19">
        <f>E62+F62</f>
        <v>16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4CF7D-77F0-4035-9415-3570C1CD5EDF}">
  <dimension ref="B1:L73"/>
  <sheetViews>
    <sheetView showZeros="0" view="pageBreakPreview" zoomScale="115" zoomScaleNormal="85" zoomScaleSheetLayoutView="115" workbookViewId="0">
      <selection activeCell="B1" sqref="B1:L5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146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0.46</v>
      </c>
      <c r="F14" s="25">
        <v>0</v>
      </c>
      <c r="G14" s="25">
        <f>E14+F14</f>
        <v>0.46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46</v>
      </c>
      <c r="F15" s="19">
        <v>0</v>
      </c>
      <c r="G15" s="19">
        <f>E15+F15</f>
        <v>46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0.46</v>
      </c>
      <c r="F16" s="25">
        <v>0</v>
      </c>
      <c r="G16" s="25">
        <f>E16+F16</f>
        <v>0.46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1431.6</v>
      </c>
      <c r="F20" s="19">
        <v>0</v>
      </c>
      <c r="G20" s="19">
        <f t="shared" ref="G20:G25" si="2">E20+F20</f>
        <v>1431.6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35</v>
      </c>
      <c r="F21" s="19">
        <v>9.6999999999999993</v>
      </c>
      <c r="G21" s="19">
        <f t="shared" si="2"/>
        <v>44.7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10</v>
      </c>
      <c r="F22" s="19">
        <v>0</v>
      </c>
      <c r="G22" s="19">
        <f t="shared" si="2"/>
        <v>10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50</v>
      </c>
      <c r="F23" s="19">
        <v>0</v>
      </c>
      <c r="G23" s="19">
        <f t="shared" si="2"/>
        <v>50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15</v>
      </c>
      <c r="F25" s="19">
        <v>0</v>
      </c>
      <c r="G25" s="19">
        <f t="shared" si="2"/>
        <v>15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39</v>
      </c>
      <c r="C30" s="28" t="s">
        <v>115</v>
      </c>
      <c r="D30" s="17" t="s">
        <v>30</v>
      </c>
      <c r="E30" s="19">
        <v>572.6</v>
      </c>
      <c r="F30" s="19">
        <v>0</v>
      </c>
      <c r="G30" s="19">
        <f>E30+F30</f>
        <v>572.6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40</v>
      </c>
      <c r="C31" s="28" t="s">
        <v>64</v>
      </c>
      <c r="D31" s="17" t="s">
        <v>9</v>
      </c>
      <c r="E31" s="19">
        <v>1431.6</v>
      </c>
      <c r="F31" s="19">
        <v>0</v>
      </c>
      <c r="G31" s="19">
        <f>E31+F31</f>
        <v>1431.6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41</v>
      </c>
      <c r="C35" s="28" t="s">
        <v>33</v>
      </c>
      <c r="D35" s="17" t="s">
        <v>34</v>
      </c>
      <c r="E35" s="19">
        <f>E20*0.06*2.1</f>
        <v>180.38159999999999</v>
      </c>
      <c r="F35" s="19">
        <f>F20*0.06*2.1</f>
        <v>0</v>
      </c>
      <c r="G35" s="19">
        <f>E35+F35</f>
        <v>180.38159999999999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42</v>
      </c>
      <c r="C40" s="24" t="s">
        <v>93</v>
      </c>
      <c r="D40" s="17" t="s">
        <v>30</v>
      </c>
      <c r="E40" s="19">
        <v>286.3</v>
      </c>
      <c r="F40" s="19">
        <f>F31*0.25</f>
        <v>0</v>
      </c>
      <c r="G40" s="19">
        <f t="shared" ref="G40:G45" si="6">E40+F40</f>
        <v>286.3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43</v>
      </c>
      <c r="C41" s="24" t="s">
        <v>94</v>
      </c>
      <c r="D41" s="17" t="s">
        <v>30</v>
      </c>
      <c r="E41" s="19">
        <v>429.5</v>
      </c>
      <c r="F41" s="19">
        <f>F31*0.35</f>
        <v>0</v>
      </c>
      <c r="G41" s="19">
        <f t="shared" si="6"/>
        <v>429.5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44</v>
      </c>
      <c r="C42" s="24" t="s">
        <v>106</v>
      </c>
      <c r="D42" s="17" t="s">
        <v>30</v>
      </c>
      <c r="E42" s="19">
        <v>10</v>
      </c>
      <c r="F42" s="19">
        <v>0</v>
      </c>
      <c r="G42" s="19">
        <f t="shared" si="6"/>
        <v>10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45</v>
      </c>
      <c r="C43" s="24" t="s">
        <v>70</v>
      </c>
      <c r="D43" s="17" t="s">
        <v>9</v>
      </c>
      <c r="E43" s="19">
        <v>1431.6</v>
      </c>
      <c r="F43" s="19">
        <v>35.200000000000003</v>
      </c>
      <c r="G43" s="19">
        <f t="shared" si="6"/>
        <v>1466.8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48</v>
      </c>
      <c r="C44" s="24" t="s">
        <v>91</v>
      </c>
      <c r="D44" s="17" t="s">
        <v>9</v>
      </c>
      <c r="E44" s="19">
        <v>1431.6</v>
      </c>
      <c r="F44" s="19">
        <v>0</v>
      </c>
      <c r="G44" s="19">
        <f t="shared" si="6"/>
        <v>1431.6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51</v>
      </c>
      <c r="C45" s="24" t="s">
        <v>46</v>
      </c>
      <c r="D45" s="17" t="s">
        <v>9</v>
      </c>
      <c r="E45" s="19">
        <v>16</v>
      </c>
      <c r="F45" s="19">
        <v>35.200000000000003</v>
      </c>
      <c r="G45" s="19">
        <f t="shared" si="6"/>
        <v>51.2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53</v>
      </c>
      <c r="C48" s="24" t="s">
        <v>171</v>
      </c>
      <c r="D48" s="17" t="s">
        <v>23</v>
      </c>
      <c r="E48" s="19">
        <v>50</v>
      </c>
      <c r="F48" s="19">
        <v>0</v>
      </c>
      <c r="G48" s="19">
        <f>E48+F48</f>
        <v>50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172</v>
      </c>
    </row>
    <row r="49" spans="2:12" ht="45" x14ac:dyDescent="0.25">
      <c r="B49" s="17" t="s">
        <v>92</v>
      </c>
      <c r="C49" s="24" t="s">
        <v>76</v>
      </c>
      <c r="D49" s="17" t="s">
        <v>9</v>
      </c>
      <c r="E49" s="19">
        <v>15</v>
      </c>
      <c r="F49" s="19">
        <v>0</v>
      </c>
      <c r="G49" s="19">
        <f>E49+F49</f>
        <v>15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107</v>
      </c>
      <c r="C52" s="24" t="s">
        <v>160</v>
      </c>
      <c r="D52" s="17" t="s">
        <v>23</v>
      </c>
      <c r="E52" s="19">
        <v>0</v>
      </c>
      <c r="F52" s="19">
        <v>0</v>
      </c>
      <c r="G52" s="19">
        <f>E52+F52</f>
        <v>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75" x14ac:dyDescent="0.25">
      <c r="B57" s="17" t="s">
        <v>108</v>
      </c>
      <c r="C57" s="24" t="s">
        <v>174</v>
      </c>
      <c r="D57" s="17" t="s">
        <v>23</v>
      </c>
      <c r="E57" s="19">
        <v>50</v>
      </c>
      <c r="F57" s="19">
        <v>0</v>
      </c>
      <c r="G57" s="19">
        <f>E57+F57</f>
        <v>50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173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159</v>
      </c>
      <c r="C62" s="24" t="s">
        <v>88</v>
      </c>
      <c r="D62" s="17" t="s">
        <v>57</v>
      </c>
      <c r="E62" s="19">
        <v>0</v>
      </c>
      <c r="F62" s="19">
        <v>4</v>
      </c>
      <c r="G62" s="19">
        <f>E62+F62</f>
        <v>4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3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128E-89CA-4BD9-BFF9-098AD3893221}">
  <dimension ref="B1:L73"/>
  <sheetViews>
    <sheetView showZeros="0" tabSelected="1" view="pageBreakPreview" topLeftCell="A3" zoomScale="85" zoomScaleNormal="85" zoomScaleSheetLayoutView="85" workbookViewId="0">
      <selection activeCell="H17" sqref="H17"/>
    </sheetView>
  </sheetViews>
  <sheetFormatPr defaultRowHeight="15" x14ac:dyDescent="0.25"/>
  <cols>
    <col min="2" max="2" width="13.85546875" customWidth="1"/>
    <col min="3" max="3" width="46" customWidth="1"/>
    <col min="4" max="4" width="12.5703125" bestFit="1" customWidth="1"/>
    <col min="5" max="5" width="15.42578125" customWidth="1"/>
    <col min="6" max="6" width="18.5703125" customWidth="1"/>
    <col min="7" max="7" width="11.7109375" customWidth="1"/>
    <col min="8" max="8" width="12.5703125" customWidth="1"/>
    <col min="9" max="9" width="15" customWidth="1"/>
    <col min="10" max="10" width="16.7109375" customWidth="1"/>
    <col min="11" max="11" width="14.5703125" bestFit="1" customWidth="1"/>
    <col min="12" max="12" width="30.7109375" customWidth="1"/>
  </cols>
  <sheetData>
    <row r="1" spans="2:12" ht="15" customHeight="1" x14ac:dyDescent="0.25">
      <c r="B1" s="58" t="s">
        <v>180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2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2" ht="15.75" x14ac:dyDescent="0.25">
      <c r="B3" s="1" t="s">
        <v>0</v>
      </c>
      <c r="C3" s="51" t="s">
        <v>178</v>
      </c>
      <c r="E3" s="3"/>
      <c r="F3" s="3"/>
      <c r="G3" s="3"/>
      <c r="H3" s="4"/>
      <c r="I3" s="5"/>
      <c r="J3" s="5"/>
      <c r="K3" s="5"/>
    </row>
    <row r="4" spans="2:12" ht="15.75" x14ac:dyDescent="0.25">
      <c r="B4" s="1" t="s">
        <v>1</v>
      </c>
      <c r="C4" s="51" t="s">
        <v>179</v>
      </c>
      <c r="E4" s="3"/>
      <c r="F4" s="3"/>
      <c r="G4" s="3"/>
      <c r="H4" s="4"/>
      <c r="I4" s="5"/>
      <c r="J4" s="5"/>
      <c r="K4" s="5"/>
    </row>
    <row r="5" spans="2:12" ht="15.75" x14ac:dyDescent="0.25">
      <c r="B5" s="1" t="s">
        <v>2</v>
      </c>
      <c r="C5" s="2" t="s">
        <v>3</v>
      </c>
      <c r="E5" s="3"/>
      <c r="F5" s="3"/>
      <c r="G5" s="3"/>
      <c r="H5" s="4"/>
      <c r="I5" s="5"/>
      <c r="J5" s="5"/>
      <c r="K5" s="5"/>
    </row>
    <row r="7" spans="2:12" ht="30" customHeight="1" x14ac:dyDescent="0.25">
      <c r="B7" s="59" t="s">
        <v>147</v>
      </c>
      <c r="C7" s="59"/>
      <c r="D7" s="59"/>
      <c r="E7" s="59"/>
      <c r="F7" s="59"/>
      <c r="G7" s="59"/>
      <c r="H7" s="59"/>
      <c r="I7" s="59"/>
      <c r="J7" s="59"/>
      <c r="K7" s="59"/>
    </row>
    <row r="9" spans="2:12" ht="45" x14ac:dyDescent="0.25">
      <c r="B9" s="6" t="s">
        <v>4</v>
      </c>
      <c r="C9" s="7" t="s">
        <v>5</v>
      </c>
      <c r="D9" s="6" t="s">
        <v>6</v>
      </c>
      <c r="E9" s="8" t="s">
        <v>95</v>
      </c>
      <c r="F9" s="8" t="s">
        <v>96</v>
      </c>
      <c r="G9" s="8" t="s">
        <v>97</v>
      </c>
      <c r="H9" s="9" t="s">
        <v>7</v>
      </c>
      <c r="I9" s="10" t="s">
        <v>98</v>
      </c>
      <c r="J9" s="10" t="s">
        <v>99</v>
      </c>
      <c r="K9" s="10" t="s">
        <v>8</v>
      </c>
      <c r="L9" s="10" t="s">
        <v>10</v>
      </c>
    </row>
    <row r="11" spans="2:12" x14ac:dyDescent="0.25">
      <c r="B11" s="11"/>
      <c r="C11" s="12" t="s">
        <v>11</v>
      </c>
      <c r="D11" s="13"/>
      <c r="E11" s="14"/>
      <c r="F11" s="14"/>
      <c r="G11" s="14"/>
      <c r="H11" s="15" t="s">
        <v>12</v>
      </c>
      <c r="I11" s="16">
        <f>SUM(I14:I25)</f>
        <v>0</v>
      </c>
      <c r="J11" s="16">
        <f>SUM(J14:J25)</f>
        <v>0</v>
      </c>
      <c r="K11" s="16">
        <f>SUM(K14:K25)</f>
        <v>0</v>
      </c>
      <c r="L11" s="16"/>
    </row>
    <row r="12" spans="2:12" x14ac:dyDescent="0.25">
      <c r="B12" s="17"/>
      <c r="C12" s="18"/>
      <c r="D12" s="17"/>
      <c r="E12" s="19"/>
      <c r="F12" s="19"/>
      <c r="G12" s="19"/>
      <c r="H12" s="20"/>
      <c r="I12" s="21"/>
      <c r="J12" s="21"/>
      <c r="K12" s="21"/>
      <c r="L12" s="21"/>
    </row>
    <row r="13" spans="2:12" x14ac:dyDescent="0.25">
      <c r="B13" s="17"/>
      <c r="C13" s="18" t="s">
        <v>13</v>
      </c>
      <c r="D13" s="17"/>
      <c r="E13" s="19"/>
      <c r="F13" s="19"/>
      <c r="G13" s="19"/>
      <c r="H13" s="22"/>
      <c r="I13" s="23"/>
      <c r="J13" s="23"/>
      <c r="K13" s="23"/>
      <c r="L13" s="23"/>
    </row>
    <row r="14" spans="2:12" ht="48.75" customHeight="1" x14ac:dyDescent="0.25">
      <c r="B14" s="17" t="s">
        <v>14</v>
      </c>
      <c r="C14" s="24" t="s">
        <v>104</v>
      </c>
      <c r="D14" s="17" t="s">
        <v>15</v>
      </c>
      <c r="E14" s="25">
        <v>0.29199999999999998</v>
      </c>
      <c r="F14" s="25">
        <v>0</v>
      </c>
      <c r="G14" s="25">
        <f>E14+F14</f>
        <v>0.29199999999999998</v>
      </c>
      <c r="H14" s="22">
        <v>0</v>
      </c>
      <c r="I14" s="23">
        <f>E14*H14</f>
        <v>0</v>
      </c>
      <c r="J14" s="23">
        <f>F14*H14</f>
        <v>0</v>
      </c>
      <c r="K14" s="23">
        <f>G14*H14</f>
        <v>0</v>
      </c>
      <c r="L14" s="23"/>
    </row>
    <row r="15" spans="2:12" ht="30" x14ac:dyDescent="0.25">
      <c r="B15" s="17" t="s">
        <v>16</v>
      </c>
      <c r="C15" s="24" t="s">
        <v>17</v>
      </c>
      <c r="D15" s="17" t="s">
        <v>18</v>
      </c>
      <c r="E15" s="19">
        <v>30</v>
      </c>
      <c r="F15" s="19">
        <v>0</v>
      </c>
      <c r="G15" s="19">
        <f>E15+F15</f>
        <v>30</v>
      </c>
      <c r="H15" s="26">
        <v>0</v>
      </c>
      <c r="I15" s="23">
        <f t="shared" ref="I15:I25" si="0">E15*H15</f>
        <v>0</v>
      </c>
      <c r="J15" s="23">
        <f t="shared" ref="J15:J25" si="1">F15*H15</f>
        <v>0</v>
      </c>
      <c r="K15" s="23">
        <f>G15*H15</f>
        <v>0</v>
      </c>
      <c r="L15" s="27"/>
    </row>
    <row r="16" spans="2:12" ht="50.25" customHeight="1" x14ac:dyDescent="0.25">
      <c r="B16" s="17" t="s">
        <v>19</v>
      </c>
      <c r="C16" s="24" t="s">
        <v>105</v>
      </c>
      <c r="D16" s="17" t="s">
        <v>15</v>
      </c>
      <c r="E16" s="25">
        <f>E14</f>
        <v>0.29199999999999998</v>
      </c>
      <c r="F16" s="25">
        <v>0</v>
      </c>
      <c r="G16" s="25">
        <f>E16+F16</f>
        <v>0.29199999999999998</v>
      </c>
      <c r="H16" s="22">
        <v>0</v>
      </c>
      <c r="I16" s="23">
        <f t="shared" si="0"/>
        <v>0</v>
      </c>
      <c r="J16" s="23">
        <f t="shared" si="1"/>
        <v>0</v>
      </c>
      <c r="K16" s="23">
        <f>G16*H16</f>
        <v>0</v>
      </c>
      <c r="L16" s="23"/>
    </row>
    <row r="17" spans="2:12" ht="45" x14ac:dyDescent="0.25">
      <c r="B17" s="17" t="s">
        <v>21</v>
      </c>
      <c r="C17" s="24" t="s">
        <v>103</v>
      </c>
      <c r="D17" s="17" t="s">
        <v>18</v>
      </c>
      <c r="E17" s="19">
        <v>1</v>
      </c>
      <c r="F17" s="25">
        <v>0</v>
      </c>
      <c r="G17" s="19">
        <f>E17+F17</f>
        <v>1</v>
      </c>
      <c r="H17" s="22">
        <v>0</v>
      </c>
      <c r="I17" s="23">
        <f t="shared" si="0"/>
        <v>0</v>
      </c>
      <c r="J17" s="23">
        <f t="shared" si="1"/>
        <v>0</v>
      </c>
      <c r="K17" s="23">
        <f>G17*H17</f>
        <v>0</v>
      </c>
      <c r="L17" s="23"/>
    </row>
    <row r="18" spans="2:12" x14ac:dyDescent="0.25">
      <c r="B18" s="17"/>
      <c r="C18" s="24"/>
      <c r="D18" s="17"/>
      <c r="E18" s="19"/>
      <c r="F18" s="19"/>
      <c r="G18" s="19"/>
      <c r="H18" s="22">
        <v>0</v>
      </c>
      <c r="I18" s="23">
        <f t="shared" si="0"/>
        <v>0</v>
      </c>
      <c r="J18" s="23">
        <f t="shared" si="1"/>
        <v>0</v>
      </c>
      <c r="K18" s="23"/>
      <c r="L18" s="23"/>
    </row>
    <row r="19" spans="2:12" x14ac:dyDescent="0.25">
      <c r="B19" s="17"/>
      <c r="C19" s="18" t="s">
        <v>20</v>
      </c>
      <c r="D19" s="17"/>
      <c r="E19" s="19"/>
      <c r="F19" s="19"/>
      <c r="G19" s="19"/>
      <c r="H19" s="22">
        <v>0</v>
      </c>
      <c r="I19" s="23">
        <f t="shared" si="0"/>
        <v>0</v>
      </c>
      <c r="J19" s="23">
        <f t="shared" si="1"/>
        <v>0</v>
      </c>
      <c r="K19" s="23"/>
      <c r="L19" s="23"/>
    </row>
    <row r="20" spans="2:12" ht="60" x14ac:dyDescent="0.25">
      <c r="B20" s="17" t="s">
        <v>22</v>
      </c>
      <c r="C20" s="24" t="s">
        <v>90</v>
      </c>
      <c r="D20" s="17" t="s">
        <v>9</v>
      </c>
      <c r="E20" s="19">
        <v>890</v>
      </c>
      <c r="F20" s="19">
        <v>0</v>
      </c>
      <c r="G20" s="19">
        <f t="shared" ref="G20:G25" si="2">E20+F20</f>
        <v>890</v>
      </c>
      <c r="H20" s="26">
        <v>0</v>
      </c>
      <c r="I20" s="23">
        <f t="shared" si="0"/>
        <v>0</v>
      </c>
      <c r="J20" s="23">
        <f t="shared" si="1"/>
        <v>0</v>
      </c>
      <c r="K20" s="23">
        <f t="shared" ref="K20:K25" si="3">G20*H20</f>
        <v>0</v>
      </c>
      <c r="L20" s="27"/>
    </row>
    <row r="21" spans="2:12" ht="60" x14ac:dyDescent="0.25">
      <c r="B21" s="17" t="s">
        <v>24</v>
      </c>
      <c r="C21" s="28" t="s">
        <v>89</v>
      </c>
      <c r="D21" s="17" t="s">
        <v>23</v>
      </c>
      <c r="E21" s="19">
        <v>45</v>
      </c>
      <c r="F21" s="19">
        <v>0</v>
      </c>
      <c r="G21" s="19">
        <f t="shared" si="2"/>
        <v>45</v>
      </c>
      <c r="H21" s="26">
        <v>0</v>
      </c>
      <c r="I21" s="23">
        <f t="shared" si="0"/>
        <v>0</v>
      </c>
      <c r="J21" s="23">
        <f t="shared" si="1"/>
        <v>0</v>
      </c>
      <c r="K21" s="23">
        <f t="shared" si="3"/>
        <v>0</v>
      </c>
      <c r="L21" s="27"/>
    </row>
    <row r="22" spans="2:12" ht="82.5" customHeight="1" x14ac:dyDescent="0.25">
      <c r="B22" s="17" t="s">
        <v>25</v>
      </c>
      <c r="C22" s="24" t="s">
        <v>109</v>
      </c>
      <c r="D22" s="17" t="s">
        <v>30</v>
      </c>
      <c r="E22" s="19">
        <v>56</v>
      </c>
      <c r="F22" s="19">
        <v>0</v>
      </c>
      <c r="G22" s="19">
        <f t="shared" si="2"/>
        <v>56</v>
      </c>
      <c r="H22" s="26">
        <v>0</v>
      </c>
      <c r="I22" s="23">
        <f t="shared" si="0"/>
        <v>0</v>
      </c>
      <c r="J22" s="23">
        <f t="shared" si="1"/>
        <v>0</v>
      </c>
      <c r="K22" s="23">
        <f t="shared" si="3"/>
        <v>0</v>
      </c>
      <c r="L22" s="24" t="s">
        <v>111</v>
      </c>
    </row>
    <row r="23" spans="2:12" ht="30" x14ac:dyDescent="0.25">
      <c r="B23" s="17" t="s">
        <v>29</v>
      </c>
      <c r="C23" s="24" t="s">
        <v>26</v>
      </c>
      <c r="D23" s="17" t="s">
        <v>23</v>
      </c>
      <c r="E23" s="19">
        <v>0</v>
      </c>
      <c r="F23" s="19">
        <v>0</v>
      </c>
      <c r="G23" s="19">
        <f t="shared" si="2"/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 t="shared" si="3"/>
        <v>0</v>
      </c>
      <c r="L23" s="24"/>
    </row>
    <row r="24" spans="2:12" ht="105" x14ac:dyDescent="0.25">
      <c r="B24" s="17" t="s">
        <v>37</v>
      </c>
      <c r="C24" s="24" t="s">
        <v>113</v>
      </c>
      <c r="D24" s="17" t="s">
        <v>23</v>
      </c>
      <c r="E24" s="19">
        <v>0</v>
      </c>
      <c r="F24" s="19">
        <v>0</v>
      </c>
      <c r="G24" s="19">
        <f t="shared" si="2"/>
        <v>0</v>
      </c>
      <c r="H24" s="26">
        <v>0</v>
      </c>
      <c r="I24" s="23">
        <f t="shared" si="0"/>
        <v>0</v>
      </c>
      <c r="J24" s="23">
        <f t="shared" si="1"/>
        <v>0</v>
      </c>
      <c r="K24" s="23">
        <f t="shared" si="3"/>
        <v>0</v>
      </c>
      <c r="L24" s="24" t="s">
        <v>114</v>
      </c>
    </row>
    <row r="25" spans="2:12" ht="45" x14ac:dyDescent="0.25">
      <c r="B25" s="17" t="s">
        <v>32</v>
      </c>
      <c r="C25" s="24" t="s">
        <v>79</v>
      </c>
      <c r="D25" s="17" t="s">
        <v>9</v>
      </c>
      <c r="E25" s="19">
        <v>12</v>
      </c>
      <c r="F25" s="19">
        <v>0</v>
      </c>
      <c r="G25" s="19">
        <f t="shared" si="2"/>
        <v>12</v>
      </c>
      <c r="H25" s="26">
        <v>0</v>
      </c>
      <c r="I25" s="23">
        <f t="shared" si="0"/>
        <v>0</v>
      </c>
      <c r="J25" s="23">
        <f t="shared" si="1"/>
        <v>0</v>
      </c>
      <c r="K25" s="23">
        <f t="shared" si="3"/>
        <v>0</v>
      </c>
      <c r="L25" s="24"/>
    </row>
    <row r="26" spans="2:12" x14ac:dyDescent="0.25">
      <c r="B26" s="17"/>
      <c r="C26" s="24"/>
      <c r="D26" s="17"/>
      <c r="E26" s="19"/>
      <c r="F26" s="19"/>
      <c r="G26" s="19"/>
      <c r="H26" s="26"/>
      <c r="I26" s="27"/>
      <c r="J26" s="27"/>
      <c r="K26" s="27"/>
      <c r="L26" s="24"/>
    </row>
    <row r="27" spans="2:12" x14ac:dyDescent="0.25">
      <c r="B27" s="13"/>
      <c r="C27" s="12" t="s">
        <v>27</v>
      </c>
      <c r="D27" s="13"/>
      <c r="E27" s="14"/>
      <c r="F27" s="14"/>
      <c r="G27" s="14"/>
      <c r="H27" s="29" t="s">
        <v>28</v>
      </c>
      <c r="I27" s="30">
        <f>SUM(I29:I35)</f>
        <v>0</v>
      </c>
      <c r="J27" s="30">
        <f>SUM(J29:J35)</f>
        <v>0</v>
      </c>
      <c r="K27" s="30">
        <f>SUM(K29:K35)</f>
        <v>0</v>
      </c>
      <c r="L27" s="31"/>
    </row>
    <row r="28" spans="2:12" x14ac:dyDescent="0.25">
      <c r="B28" s="17"/>
      <c r="C28" s="18"/>
      <c r="D28" s="17"/>
      <c r="E28" s="19"/>
      <c r="F28" s="19"/>
      <c r="G28" s="19"/>
      <c r="H28" s="32"/>
      <c r="I28" s="33"/>
      <c r="J28" s="33"/>
      <c r="K28" s="33"/>
      <c r="L28" s="24"/>
    </row>
    <row r="29" spans="2:12" x14ac:dyDescent="0.25">
      <c r="B29" s="17"/>
      <c r="C29" s="18" t="s">
        <v>65</v>
      </c>
      <c r="D29" s="17"/>
      <c r="E29" s="19"/>
      <c r="F29" s="19"/>
      <c r="G29" s="19"/>
      <c r="H29" s="22"/>
      <c r="I29" s="23"/>
      <c r="J29" s="23"/>
      <c r="K29" s="23"/>
      <c r="L29" s="24"/>
    </row>
    <row r="30" spans="2:12" ht="75" x14ac:dyDescent="0.25">
      <c r="B30" s="17" t="s">
        <v>32</v>
      </c>
      <c r="C30" s="28" t="s">
        <v>115</v>
      </c>
      <c r="D30" s="17" t="s">
        <v>30</v>
      </c>
      <c r="E30" s="19">
        <v>356</v>
      </c>
      <c r="F30" s="19">
        <v>0</v>
      </c>
      <c r="G30" s="19">
        <f>E30+F30</f>
        <v>356</v>
      </c>
      <c r="H30" s="22">
        <v>0</v>
      </c>
      <c r="I30" s="23">
        <f t="shared" ref="I30:I35" si="4">E30*H30</f>
        <v>0</v>
      </c>
      <c r="J30" s="23">
        <f t="shared" ref="J30:J35" si="5">F30*H30</f>
        <v>0</v>
      </c>
      <c r="K30" s="23">
        <f>G30*H30</f>
        <v>0</v>
      </c>
      <c r="L30" s="24" t="s">
        <v>80</v>
      </c>
    </row>
    <row r="31" spans="2:12" ht="30" x14ac:dyDescent="0.25">
      <c r="B31" s="17" t="s">
        <v>39</v>
      </c>
      <c r="C31" s="28" t="s">
        <v>64</v>
      </c>
      <c r="D31" s="17" t="s">
        <v>9</v>
      </c>
      <c r="E31" s="19">
        <v>890</v>
      </c>
      <c r="F31" s="19">
        <v>0</v>
      </c>
      <c r="G31" s="19">
        <f>E31+F31</f>
        <v>890</v>
      </c>
      <c r="H31" s="26">
        <v>0</v>
      </c>
      <c r="I31" s="23">
        <f t="shared" si="4"/>
        <v>0</v>
      </c>
      <c r="J31" s="23">
        <f t="shared" si="5"/>
        <v>0</v>
      </c>
      <c r="K31" s="23">
        <f>G31*H31</f>
        <v>0</v>
      </c>
      <c r="L31" s="24"/>
    </row>
    <row r="32" spans="2:12" x14ac:dyDescent="0.25">
      <c r="B32" s="17"/>
      <c r="C32" s="52" t="s">
        <v>66</v>
      </c>
      <c r="D32" s="17"/>
      <c r="E32" s="19"/>
      <c r="F32" s="19"/>
      <c r="G32" s="19"/>
      <c r="H32" s="26">
        <v>0</v>
      </c>
      <c r="I32" s="23">
        <f t="shared" si="4"/>
        <v>0</v>
      </c>
      <c r="J32" s="23">
        <f t="shared" si="5"/>
        <v>0</v>
      </c>
      <c r="K32" s="23"/>
      <c r="L32" s="24"/>
    </row>
    <row r="33" spans="2:12" x14ac:dyDescent="0.25">
      <c r="B33" s="17"/>
      <c r="C33" s="28"/>
      <c r="D33" s="17"/>
      <c r="E33" s="19"/>
      <c r="F33" s="19"/>
      <c r="G33" s="19"/>
      <c r="H33" s="22">
        <v>0</v>
      </c>
      <c r="I33" s="23">
        <f t="shared" si="4"/>
        <v>0</v>
      </c>
      <c r="J33" s="23">
        <f t="shared" si="5"/>
        <v>0</v>
      </c>
      <c r="K33" s="23"/>
      <c r="L33" s="24"/>
    </row>
    <row r="34" spans="2:12" ht="30" x14ac:dyDescent="0.25">
      <c r="B34" s="17"/>
      <c r="C34" s="18" t="s">
        <v>31</v>
      </c>
      <c r="D34" s="17"/>
      <c r="E34" s="19"/>
      <c r="F34" s="19"/>
      <c r="G34" s="19"/>
      <c r="H34" s="22">
        <v>0</v>
      </c>
      <c r="I34" s="23">
        <f t="shared" si="4"/>
        <v>0</v>
      </c>
      <c r="J34" s="23">
        <f t="shared" si="5"/>
        <v>0</v>
      </c>
      <c r="K34" s="23"/>
      <c r="L34" s="24"/>
    </row>
    <row r="35" spans="2:12" ht="30" x14ac:dyDescent="0.25">
      <c r="B35" s="17" t="s">
        <v>40</v>
      </c>
      <c r="C35" s="28" t="s">
        <v>33</v>
      </c>
      <c r="D35" s="17" t="s">
        <v>34</v>
      </c>
      <c r="E35" s="19">
        <f>E20*0.06*2.1</f>
        <v>112.14</v>
      </c>
      <c r="F35" s="19">
        <f>F20*0.06*2.1</f>
        <v>0</v>
      </c>
      <c r="G35" s="19">
        <f>E35+F35</f>
        <v>112.14</v>
      </c>
      <c r="H35" s="22">
        <v>0</v>
      </c>
      <c r="I35" s="23">
        <f t="shared" si="4"/>
        <v>0</v>
      </c>
      <c r="J35" s="23">
        <f t="shared" si="5"/>
        <v>0</v>
      </c>
      <c r="K35" s="23">
        <f>G35*H35</f>
        <v>0</v>
      </c>
      <c r="L35" s="24"/>
    </row>
    <row r="36" spans="2:12" x14ac:dyDescent="0.25">
      <c r="B36" s="17"/>
      <c r="C36" s="24"/>
      <c r="D36" s="17"/>
      <c r="E36" s="19"/>
      <c r="F36" s="19"/>
      <c r="G36" s="19"/>
      <c r="H36" s="22"/>
      <c r="I36" s="23"/>
      <c r="J36" s="23"/>
      <c r="K36" s="23"/>
      <c r="L36" s="24"/>
    </row>
    <row r="37" spans="2:12" x14ac:dyDescent="0.25">
      <c r="B37" s="13"/>
      <c r="C37" s="12" t="s">
        <v>35</v>
      </c>
      <c r="D37" s="13"/>
      <c r="E37" s="14"/>
      <c r="F37" s="14"/>
      <c r="G37" s="14"/>
      <c r="H37" s="15" t="s">
        <v>36</v>
      </c>
      <c r="I37" s="16">
        <f>SUM(I40:I52)</f>
        <v>0</v>
      </c>
      <c r="J37" s="16">
        <f>SUM(J40:J52)</f>
        <v>0</v>
      </c>
      <c r="K37" s="16">
        <f>SUM(K40:K52)</f>
        <v>0</v>
      </c>
      <c r="L37" s="31"/>
    </row>
    <row r="38" spans="2:12" x14ac:dyDescent="0.25">
      <c r="B38" s="17"/>
      <c r="C38" s="18"/>
      <c r="D38" s="17"/>
      <c r="E38" s="19"/>
      <c r="F38" s="19"/>
      <c r="G38" s="19"/>
      <c r="H38" s="20"/>
      <c r="I38" s="21"/>
      <c r="J38" s="21"/>
      <c r="K38" s="21"/>
      <c r="L38" s="24"/>
    </row>
    <row r="39" spans="2:12" x14ac:dyDescent="0.25">
      <c r="B39" s="17"/>
      <c r="C39" s="18" t="s">
        <v>69</v>
      </c>
      <c r="D39" s="17"/>
      <c r="E39" s="19"/>
      <c r="F39" s="19"/>
      <c r="G39" s="19"/>
      <c r="H39" s="22"/>
      <c r="I39" s="23"/>
      <c r="J39" s="23"/>
      <c r="K39" s="23"/>
      <c r="L39" s="24"/>
    </row>
    <row r="40" spans="2:12" ht="87.75" x14ac:dyDescent="0.25">
      <c r="B40" s="17" t="s">
        <v>41</v>
      </c>
      <c r="C40" s="24" t="s">
        <v>93</v>
      </c>
      <c r="D40" s="17" t="s">
        <v>30</v>
      </c>
      <c r="E40" s="19">
        <v>178</v>
      </c>
      <c r="F40" s="19">
        <f>F31*0.25</f>
        <v>0</v>
      </c>
      <c r="G40" s="19">
        <f t="shared" ref="G40:G45" si="6">E40+F40</f>
        <v>178</v>
      </c>
      <c r="H40" s="22">
        <v>0</v>
      </c>
      <c r="I40" s="23">
        <f>E40*H40</f>
        <v>0</v>
      </c>
      <c r="J40" s="23">
        <f>F40*H40</f>
        <v>0</v>
      </c>
      <c r="K40" s="23">
        <f t="shared" ref="K40:K45" si="7">G40*H40</f>
        <v>0</v>
      </c>
      <c r="L40" s="24" t="s">
        <v>38</v>
      </c>
    </row>
    <row r="41" spans="2:12" ht="63" customHeight="1" x14ac:dyDescent="0.25">
      <c r="B41" s="17" t="s">
        <v>42</v>
      </c>
      <c r="C41" s="24" t="s">
        <v>94</v>
      </c>
      <c r="D41" s="17" t="s">
        <v>30</v>
      </c>
      <c r="E41" s="19">
        <v>267</v>
      </c>
      <c r="F41" s="19">
        <f>F31*0.35</f>
        <v>0</v>
      </c>
      <c r="G41" s="19">
        <f t="shared" si="6"/>
        <v>267</v>
      </c>
      <c r="H41" s="22">
        <v>0</v>
      </c>
      <c r="I41" s="23">
        <f t="shared" ref="I41:I52" si="8">E41*H41</f>
        <v>0</v>
      </c>
      <c r="J41" s="23">
        <f t="shared" ref="J41:J52" si="9">F41*H41</f>
        <v>0</v>
      </c>
      <c r="K41" s="23">
        <f t="shared" si="7"/>
        <v>0</v>
      </c>
      <c r="L41" s="24"/>
    </row>
    <row r="42" spans="2:12" ht="60" x14ac:dyDescent="0.25">
      <c r="B42" s="17" t="s">
        <v>43</v>
      </c>
      <c r="C42" s="24" t="s">
        <v>106</v>
      </c>
      <c r="D42" s="17" t="s">
        <v>30</v>
      </c>
      <c r="E42" s="19">
        <v>56</v>
      </c>
      <c r="F42" s="19">
        <v>0</v>
      </c>
      <c r="G42" s="19">
        <f t="shared" si="6"/>
        <v>56</v>
      </c>
      <c r="H42" s="22">
        <v>0</v>
      </c>
      <c r="I42" s="23">
        <f t="shared" si="8"/>
        <v>0</v>
      </c>
      <c r="J42" s="23">
        <f t="shared" si="9"/>
        <v>0</v>
      </c>
      <c r="K42" s="23">
        <f t="shared" si="7"/>
        <v>0</v>
      </c>
      <c r="L42" s="24"/>
    </row>
    <row r="43" spans="2:12" ht="30" x14ac:dyDescent="0.25">
      <c r="B43" s="17" t="s">
        <v>44</v>
      </c>
      <c r="C43" s="24" t="s">
        <v>70</v>
      </c>
      <c r="D43" s="17" t="s">
        <v>9</v>
      </c>
      <c r="E43" s="19">
        <v>890</v>
      </c>
      <c r="F43" s="19">
        <v>0</v>
      </c>
      <c r="G43" s="19">
        <f t="shared" si="6"/>
        <v>890</v>
      </c>
      <c r="H43" s="22">
        <v>0</v>
      </c>
      <c r="I43" s="23">
        <f t="shared" si="8"/>
        <v>0</v>
      </c>
      <c r="J43" s="23">
        <f t="shared" si="9"/>
        <v>0</v>
      </c>
      <c r="K43" s="23">
        <f t="shared" si="7"/>
        <v>0</v>
      </c>
      <c r="L43" s="24" t="s">
        <v>71</v>
      </c>
    </row>
    <row r="44" spans="2:12" ht="45" x14ac:dyDescent="0.25">
      <c r="B44" s="17" t="s">
        <v>45</v>
      </c>
      <c r="C44" s="24" t="s">
        <v>91</v>
      </c>
      <c r="D44" s="17" t="s">
        <v>9</v>
      </c>
      <c r="E44" s="19">
        <v>890</v>
      </c>
      <c r="F44" s="19">
        <v>0</v>
      </c>
      <c r="G44" s="19">
        <f t="shared" si="6"/>
        <v>890</v>
      </c>
      <c r="H44" s="22">
        <v>0</v>
      </c>
      <c r="I44" s="23">
        <f t="shared" si="8"/>
        <v>0</v>
      </c>
      <c r="J44" s="23">
        <f t="shared" si="9"/>
        <v>0</v>
      </c>
      <c r="K44" s="23">
        <f t="shared" si="7"/>
        <v>0</v>
      </c>
      <c r="L44" s="24"/>
    </row>
    <row r="45" spans="2:12" ht="30" x14ac:dyDescent="0.25">
      <c r="B45" s="17" t="s">
        <v>48</v>
      </c>
      <c r="C45" s="24" t="s">
        <v>46</v>
      </c>
      <c r="D45" s="17" t="s">
        <v>9</v>
      </c>
      <c r="E45" s="19">
        <v>19</v>
      </c>
      <c r="F45" s="19">
        <v>0</v>
      </c>
      <c r="G45" s="19">
        <f t="shared" si="6"/>
        <v>19</v>
      </c>
      <c r="H45" s="22">
        <v>0</v>
      </c>
      <c r="I45" s="23">
        <f t="shared" si="8"/>
        <v>0</v>
      </c>
      <c r="J45" s="23">
        <f t="shared" si="9"/>
        <v>0</v>
      </c>
      <c r="K45" s="23">
        <f t="shared" si="7"/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>
        <v>0</v>
      </c>
      <c r="I46" s="23">
        <f t="shared" si="8"/>
        <v>0</v>
      </c>
      <c r="J46" s="23">
        <f t="shared" si="9"/>
        <v>0</v>
      </c>
      <c r="K46" s="23"/>
      <c r="L46" s="24"/>
    </row>
    <row r="47" spans="2:12" x14ac:dyDescent="0.25">
      <c r="B47" s="17"/>
      <c r="C47" s="18" t="s">
        <v>47</v>
      </c>
      <c r="D47" s="17"/>
      <c r="E47" s="19"/>
      <c r="F47" s="19"/>
      <c r="G47" s="19"/>
      <c r="H47" s="22">
        <v>0</v>
      </c>
      <c r="I47" s="23">
        <f t="shared" si="8"/>
        <v>0</v>
      </c>
      <c r="J47" s="23">
        <f t="shared" si="9"/>
        <v>0</v>
      </c>
      <c r="K47" s="23"/>
      <c r="L47" s="24"/>
    </row>
    <row r="48" spans="2:12" ht="45" x14ac:dyDescent="0.25">
      <c r="B48" s="17" t="s">
        <v>51</v>
      </c>
      <c r="C48" s="24" t="s">
        <v>49</v>
      </c>
      <c r="D48" s="17" t="s">
        <v>23</v>
      </c>
      <c r="E48" s="19">
        <v>0</v>
      </c>
      <c r="F48" s="19">
        <v>0</v>
      </c>
      <c r="G48" s="19">
        <f>E48+F48</f>
        <v>0</v>
      </c>
      <c r="H48" s="22">
        <v>0</v>
      </c>
      <c r="I48" s="23">
        <f t="shared" si="8"/>
        <v>0</v>
      </c>
      <c r="J48" s="23">
        <f t="shared" si="9"/>
        <v>0</v>
      </c>
      <c r="K48" s="23">
        <f>G48*H48</f>
        <v>0</v>
      </c>
      <c r="L48" s="24" t="s">
        <v>50</v>
      </c>
    </row>
    <row r="49" spans="2:12" ht="45" x14ac:dyDescent="0.25">
      <c r="B49" s="17" t="s">
        <v>53</v>
      </c>
      <c r="C49" s="24" t="s">
        <v>76</v>
      </c>
      <c r="D49" s="17" t="s">
        <v>9</v>
      </c>
      <c r="E49" s="19">
        <v>15</v>
      </c>
      <c r="F49" s="19">
        <v>0</v>
      </c>
      <c r="G49" s="19">
        <f>E49+F49</f>
        <v>15</v>
      </c>
      <c r="H49" s="22">
        <v>0</v>
      </c>
      <c r="I49" s="23">
        <f t="shared" si="8"/>
        <v>0</v>
      </c>
      <c r="J49" s="23">
        <f t="shared" si="9"/>
        <v>0</v>
      </c>
      <c r="K49" s="23">
        <f>G49*H49</f>
        <v>0</v>
      </c>
      <c r="L49" s="24"/>
    </row>
    <row r="50" spans="2:12" x14ac:dyDescent="0.25">
      <c r="B50" s="17"/>
      <c r="C50" s="24"/>
      <c r="D50" s="17"/>
      <c r="E50" s="19"/>
      <c r="F50" s="19"/>
      <c r="G50" s="19"/>
      <c r="H50" s="22">
        <v>0</v>
      </c>
      <c r="I50" s="23">
        <f t="shared" si="8"/>
        <v>0</v>
      </c>
      <c r="J50" s="23">
        <f t="shared" si="9"/>
        <v>0</v>
      </c>
      <c r="K50" s="23"/>
      <c r="L50" s="24"/>
    </row>
    <row r="51" spans="2:12" x14ac:dyDescent="0.25">
      <c r="B51" s="17"/>
      <c r="C51" s="18" t="s">
        <v>52</v>
      </c>
      <c r="D51" s="17"/>
      <c r="E51" s="19"/>
      <c r="F51" s="19"/>
      <c r="G51" s="19"/>
      <c r="H51" s="22">
        <v>0</v>
      </c>
      <c r="I51" s="23">
        <f t="shared" si="8"/>
        <v>0</v>
      </c>
      <c r="J51" s="23">
        <f t="shared" si="9"/>
        <v>0</v>
      </c>
      <c r="K51" s="23"/>
      <c r="L51" s="24"/>
    </row>
    <row r="52" spans="2:12" ht="45" x14ac:dyDescent="0.25">
      <c r="B52" s="17" t="s">
        <v>92</v>
      </c>
      <c r="C52" s="24" t="s">
        <v>160</v>
      </c>
      <c r="D52" s="17" t="s">
        <v>23</v>
      </c>
      <c r="E52" s="19">
        <v>80</v>
      </c>
      <c r="F52" s="19">
        <v>0</v>
      </c>
      <c r="G52" s="19">
        <f>E52+F52</f>
        <v>80</v>
      </c>
      <c r="H52" s="22">
        <v>0</v>
      </c>
      <c r="I52" s="23">
        <f t="shared" si="8"/>
        <v>0</v>
      </c>
      <c r="J52" s="23">
        <f t="shared" si="9"/>
        <v>0</v>
      </c>
      <c r="K52" s="23">
        <f>G52*H52</f>
        <v>0</v>
      </c>
      <c r="L52" s="24"/>
    </row>
    <row r="53" spans="2:12" x14ac:dyDescent="0.25">
      <c r="B53" s="17"/>
      <c r="C53" s="24"/>
      <c r="D53" s="17"/>
      <c r="E53" s="19"/>
      <c r="F53" s="19"/>
      <c r="G53" s="19"/>
      <c r="H53" s="22"/>
      <c r="I53" s="23"/>
      <c r="J53" s="23"/>
      <c r="K53" s="23"/>
      <c r="L53" s="24"/>
    </row>
    <row r="54" spans="2:12" x14ac:dyDescent="0.25">
      <c r="B54" s="13"/>
      <c r="C54" s="12" t="s">
        <v>54</v>
      </c>
      <c r="D54" s="13"/>
      <c r="E54" s="14"/>
      <c r="F54" s="14"/>
      <c r="G54" s="14"/>
      <c r="H54" s="15" t="s">
        <v>55</v>
      </c>
      <c r="I54" s="16">
        <f>SUM(I56:I57)</f>
        <v>0</v>
      </c>
      <c r="J54" s="16">
        <f>SUM(J56:J57)</f>
        <v>0</v>
      </c>
      <c r="K54" s="16">
        <f>SUM(K56:K57)</f>
        <v>0</v>
      </c>
      <c r="L54" s="31"/>
    </row>
    <row r="55" spans="2:12" x14ac:dyDescent="0.25">
      <c r="B55" s="17"/>
      <c r="C55" s="18"/>
      <c r="D55" s="17"/>
      <c r="E55" s="19"/>
      <c r="F55" s="19"/>
      <c r="G55" s="19"/>
      <c r="H55" s="20"/>
      <c r="I55" s="21"/>
      <c r="J55" s="21"/>
      <c r="K55" s="21"/>
      <c r="L55" s="24"/>
    </row>
    <row r="56" spans="2:12" x14ac:dyDescent="0.25">
      <c r="B56" s="17"/>
      <c r="C56" s="18" t="s">
        <v>72</v>
      </c>
      <c r="D56" s="17"/>
      <c r="E56" s="19"/>
      <c r="F56" s="19"/>
      <c r="G56" s="19"/>
      <c r="H56" s="22"/>
      <c r="I56" s="23"/>
      <c r="J56" s="23"/>
      <c r="K56" s="23"/>
      <c r="L56" s="24"/>
    </row>
    <row r="57" spans="2:12" ht="120" x14ac:dyDescent="0.25">
      <c r="B57" s="17" t="s">
        <v>107</v>
      </c>
      <c r="C57" s="24" t="s">
        <v>77</v>
      </c>
      <c r="D57" s="17" t="s">
        <v>23</v>
      </c>
      <c r="E57" s="19">
        <v>98</v>
      </c>
      <c r="F57" s="19">
        <v>0</v>
      </c>
      <c r="G57" s="19">
        <f>E57+F57</f>
        <v>98</v>
      </c>
      <c r="H57" s="22">
        <v>0</v>
      </c>
      <c r="I57" s="23">
        <f>E57*H57</f>
        <v>0</v>
      </c>
      <c r="J57" s="23">
        <f>F57*H57</f>
        <v>0</v>
      </c>
      <c r="K57" s="23">
        <f>G57*H57</f>
        <v>0</v>
      </c>
      <c r="L57" s="24" t="s">
        <v>81</v>
      </c>
    </row>
    <row r="58" spans="2:12" x14ac:dyDescent="0.25">
      <c r="B58" s="17"/>
      <c r="C58" s="24"/>
      <c r="D58" s="17"/>
      <c r="E58" s="19"/>
      <c r="F58" s="19"/>
      <c r="G58" s="19"/>
      <c r="H58" s="22"/>
      <c r="I58" s="23"/>
      <c r="J58" s="23"/>
      <c r="K58" s="23"/>
      <c r="L58" s="24"/>
    </row>
    <row r="59" spans="2:12" x14ac:dyDescent="0.25">
      <c r="B59" s="13"/>
      <c r="C59" s="12" t="s">
        <v>73</v>
      </c>
      <c r="D59" s="13"/>
      <c r="E59" s="14"/>
      <c r="F59" s="14"/>
      <c r="G59" s="14"/>
      <c r="H59" s="15" t="s">
        <v>56</v>
      </c>
      <c r="I59" s="16">
        <f>SUM(I61:I62)</f>
        <v>0</v>
      </c>
      <c r="J59" s="16">
        <f>SUM(J61:J62)</f>
        <v>0</v>
      </c>
      <c r="K59" s="16">
        <f>SUM(K61:K62)</f>
        <v>0</v>
      </c>
      <c r="L59" s="31"/>
    </row>
    <row r="60" spans="2:12" x14ac:dyDescent="0.25">
      <c r="B60" s="17"/>
      <c r="C60" s="18"/>
      <c r="D60" s="17"/>
      <c r="E60" s="19"/>
      <c r="F60" s="19"/>
      <c r="G60" s="19"/>
      <c r="H60" s="20"/>
      <c r="I60" s="21"/>
      <c r="J60" s="21"/>
      <c r="K60" s="21"/>
      <c r="L60" s="24"/>
    </row>
    <row r="61" spans="2:12" x14ac:dyDescent="0.25">
      <c r="B61" s="17"/>
      <c r="C61" s="18" t="s">
        <v>74</v>
      </c>
      <c r="D61" s="17"/>
      <c r="E61" s="19"/>
      <c r="F61" s="19"/>
      <c r="G61" s="19"/>
      <c r="H61" s="22"/>
      <c r="I61" s="23"/>
      <c r="J61" s="23"/>
      <c r="K61" s="23"/>
      <c r="L61" s="24"/>
    </row>
    <row r="62" spans="2:12" ht="30" x14ac:dyDescent="0.25">
      <c r="B62" s="17" t="s">
        <v>108</v>
      </c>
      <c r="C62" s="24" t="s">
        <v>88</v>
      </c>
      <c r="D62" s="17" t="s">
        <v>57</v>
      </c>
      <c r="E62" s="19">
        <v>0</v>
      </c>
      <c r="F62" s="19">
        <v>6</v>
      </c>
      <c r="G62" s="19">
        <f>E62+F62</f>
        <v>6</v>
      </c>
      <c r="H62" s="22">
        <v>0</v>
      </c>
      <c r="I62" s="23">
        <f>E62*H62</f>
        <v>0</v>
      </c>
      <c r="J62" s="23">
        <f>F62*H62</f>
        <v>0</v>
      </c>
      <c r="K62" s="23">
        <f>G62*H62</f>
        <v>0</v>
      </c>
      <c r="L62" s="24"/>
    </row>
    <row r="63" spans="2:12" x14ac:dyDescent="0.25">
      <c r="B63" s="17"/>
      <c r="C63" s="24"/>
      <c r="D63" s="17"/>
      <c r="E63" s="19"/>
      <c r="F63" s="19"/>
      <c r="G63" s="19"/>
      <c r="H63" s="22"/>
      <c r="I63" s="23"/>
      <c r="J63" s="23"/>
      <c r="K63" s="23"/>
      <c r="L63" s="23"/>
    </row>
    <row r="64" spans="2:12" ht="30" x14ac:dyDescent="0.25">
      <c r="B64" s="17"/>
      <c r="C64" s="24"/>
      <c r="D64" s="34" t="s">
        <v>100</v>
      </c>
      <c r="E64" s="34" t="s">
        <v>101</v>
      </c>
      <c r="F64" s="34" t="s">
        <v>102</v>
      </c>
      <c r="G64" s="19"/>
      <c r="H64" s="22"/>
      <c r="I64" s="23"/>
      <c r="J64" s="23"/>
      <c r="K64" s="23"/>
      <c r="L64" s="23"/>
    </row>
    <row r="65" spans="2:12" x14ac:dyDescent="0.25">
      <c r="B65" s="17"/>
      <c r="C65" s="34" t="s">
        <v>11</v>
      </c>
      <c r="D65" s="35">
        <f>I11</f>
        <v>0</v>
      </c>
      <c r="E65" s="35">
        <f>J11</f>
        <v>0</v>
      </c>
      <c r="F65" s="35">
        <f t="shared" ref="F65:F73" si="10">D65+E65</f>
        <v>0</v>
      </c>
      <c r="G65" s="19"/>
      <c r="H65" s="22"/>
      <c r="I65" s="23"/>
      <c r="J65" s="23"/>
      <c r="K65" s="23"/>
      <c r="L65" s="23"/>
    </row>
    <row r="66" spans="2:12" x14ac:dyDescent="0.25">
      <c r="B66" s="17"/>
      <c r="C66" s="34" t="s">
        <v>27</v>
      </c>
      <c r="D66" s="35">
        <f>I27</f>
        <v>0</v>
      </c>
      <c r="E66" s="35">
        <f>J27</f>
        <v>0</v>
      </c>
      <c r="F66" s="35">
        <f t="shared" si="10"/>
        <v>0</v>
      </c>
      <c r="G66" s="19"/>
      <c r="H66" s="22"/>
      <c r="I66" s="23"/>
      <c r="J66" s="23"/>
      <c r="K66" s="23"/>
      <c r="L66" s="23"/>
    </row>
    <row r="67" spans="2:12" x14ac:dyDescent="0.25">
      <c r="B67" s="17"/>
      <c r="C67" s="34" t="s">
        <v>35</v>
      </c>
      <c r="D67" s="35">
        <f>I37</f>
        <v>0</v>
      </c>
      <c r="E67" s="35">
        <f>J37</f>
        <v>0</v>
      </c>
      <c r="F67" s="35">
        <f t="shared" si="10"/>
        <v>0</v>
      </c>
      <c r="G67" s="19"/>
      <c r="H67" s="22"/>
      <c r="I67" s="23"/>
      <c r="J67" s="23"/>
      <c r="K67" s="23"/>
      <c r="L67" s="23"/>
    </row>
    <row r="68" spans="2:12" x14ac:dyDescent="0.25">
      <c r="B68" s="17"/>
      <c r="C68" s="34" t="s">
        <v>54</v>
      </c>
      <c r="D68" s="35">
        <f>I54</f>
        <v>0</v>
      </c>
      <c r="E68" s="35">
        <f>J54</f>
        <v>0</v>
      </c>
      <c r="F68" s="35">
        <f t="shared" si="10"/>
        <v>0</v>
      </c>
      <c r="G68" s="19"/>
      <c r="H68" s="22"/>
      <c r="I68" s="23"/>
      <c r="J68" s="23"/>
      <c r="K68" s="23"/>
      <c r="L68" s="23"/>
    </row>
    <row r="69" spans="2:12" x14ac:dyDescent="0.25">
      <c r="B69" s="17"/>
      <c r="C69" s="34" t="s">
        <v>73</v>
      </c>
      <c r="D69" s="36">
        <f>I59</f>
        <v>0</v>
      </c>
      <c r="E69" s="36">
        <f>J59</f>
        <v>0</v>
      </c>
      <c r="F69" s="35">
        <f t="shared" si="10"/>
        <v>0</v>
      </c>
      <c r="G69" s="19"/>
      <c r="H69" s="22"/>
      <c r="I69" s="23"/>
      <c r="J69" s="23"/>
      <c r="K69" s="23"/>
      <c r="L69" s="23"/>
    </row>
    <row r="70" spans="2:12" x14ac:dyDescent="0.25">
      <c r="B70" s="17"/>
      <c r="C70" s="37" t="s">
        <v>58</v>
      </c>
      <c r="D70" s="38">
        <f>SUM(D65:D69)*0.05</f>
        <v>0</v>
      </c>
      <c r="E70" s="38">
        <f>SUM(E65:E69)*0.05</f>
        <v>0</v>
      </c>
      <c r="F70" s="38">
        <f t="shared" si="10"/>
        <v>0</v>
      </c>
      <c r="G70" s="19"/>
      <c r="H70" s="22"/>
      <c r="I70" s="23"/>
      <c r="J70" s="23"/>
      <c r="K70" s="23"/>
      <c r="L70" s="23"/>
    </row>
    <row r="71" spans="2:12" x14ac:dyDescent="0.25">
      <c r="B71" s="17"/>
      <c r="C71" s="18" t="s">
        <v>59</v>
      </c>
      <c r="D71" s="39">
        <f>SUM(D65:D70)</f>
        <v>0</v>
      </c>
      <c r="E71" s="39">
        <f>SUM(E65:E70)</f>
        <v>0</v>
      </c>
      <c r="F71" s="39">
        <f t="shared" si="10"/>
        <v>0</v>
      </c>
      <c r="G71" s="19"/>
      <c r="H71" s="22"/>
      <c r="I71" s="23"/>
      <c r="J71" s="23"/>
      <c r="K71" s="23"/>
      <c r="L71" s="23"/>
    </row>
    <row r="72" spans="2:12" x14ac:dyDescent="0.25">
      <c r="B72" s="17"/>
      <c r="C72" s="18" t="s">
        <v>60</v>
      </c>
      <c r="D72" s="39">
        <f>D71*0.22</f>
        <v>0</v>
      </c>
      <c r="E72" s="39">
        <f>E71*0.22</f>
        <v>0</v>
      </c>
      <c r="F72" s="39">
        <f t="shared" si="10"/>
        <v>0</v>
      </c>
      <c r="G72" s="19"/>
      <c r="H72" s="22"/>
      <c r="I72" s="23"/>
      <c r="J72" s="23"/>
      <c r="K72" s="23"/>
      <c r="L72" s="23"/>
    </row>
    <row r="73" spans="2:12" x14ac:dyDescent="0.25">
      <c r="B73" s="17"/>
      <c r="C73" s="18" t="s">
        <v>61</v>
      </c>
      <c r="D73" s="39">
        <f>D71+D72</f>
        <v>0</v>
      </c>
      <c r="E73" s="39">
        <f>E71+E72</f>
        <v>0</v>
      </c>
      <c r="F73" s="39">
        <f t="shared" si="10"/>
        <v>0</v>
      </c>
      <c r="G73" s="19"/>
      <c r="H73" s="22"/>
      <c r="I73" s="23"/>
      <c r="J73" s="23"/>
      <c r="K73" s="23"/>
      <c r="L73" s="23"/>
    </row>
  </sheetData>
  <mergeCells count="2">
    <mergeCell ref="B1:L2"/>
    <mergeCell ref="B7:K7"/>
  </mergeCells>
  <pageMargins left="0.7" right="0.7" top="0.75" bottom="0.75" header="0.3" footer="0.3"/>
  <pageSetup paperSize="9" scale="58" orientation="landscape" r:id="rId1"/>
  <rowBreaks count="4" manualBreakCount="4">
    <brk id="26" max="11" man="1"/>
    <brk id="36" max="11" man="1"/>
    <brk id="53" max="11" man="1"/>
    <brk id="5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24</vt:i4>
      </vt:variant>
    </vt:vector>
  </HeadingPairs>
  <TitlesOfParts>
    <vt:vector size="48" baseType="lpstr">
      <vt:lpstr>REKAPITULACIJA</vt:lpstr>
      <vt:lpstr>FK7</vt:lpstr>
      <vt:lpstr>FK8</vt:lpstr>
      <vt:lpstr>FK9</vt:lpstr>
      <vt:lpstr>FK10</vt:lpstr>
      <vt:lpstr>FK11</vt:lpstr>
      <vt:lpstr>FK12</vt:lpstr>
      <vt:lpstr>FK13</vt:lpstr>
      <vt:lpstr>FK14in14.1</vt:lpstr>
      <vt:lpstr>FK15-15.1-15.2</vt:lpstr>
      <vt:lpstr>FK16</vt:lpstr>
      <vt:lpstr>FK17</vt:lpstr>
      <vt:lpstr>FK18</vt:lpstr>
      <vt:lpstr>FK19</vt:lpstr>
      <vt:lpstr>FK20</vt:lpstr>
      <vt:lpstr>FK21</vt:lpstr>
      <vt:lpstr>FK22</vt:lpstr>
      <vt:lpstr>FK23</vt:lpstr>
      <vt:lpstr>FK24</vt:lpstr>
      <vt:lpstr>FK25</vt:lpstr>
      <vt:lpstr>FK26</vt:lpstr>
      <vt:lpstr>FK27in27.1</vt:lpstr>
      <vt:lpstr>FK28</vt:lpstr>
      <vt:lpstr>FK29</vt:lpstr>
      <vt:lpstr>'FK10'!Področje_tiskanja</vt:lpstr>
      <vt:lpstr>'FK11'!Področje_tiskanja</vt:lpstr>
      <vt:lpstr>'FK12'!Področje_tiskanja</vt:lpstr>
      <vt:lpstr>'FK13'!Področje_tiskanja</vt:lpstr>
      <vt:lpstr>FK14in14.1!Področje_tiskanja</vt:lpstr>
      <vt:lpstr>'FK15-15.1-15.2'!Področje_tiskanja</vt:lpstr>
      <vt:lpstr>'FK16'!Področje_tiskanja</vt:lpstr>
      <vt:lpstr>'FK17'!Področje_tiskanja</vt:lpstr>
      <vt:lpstr>'FK18'!Področje_tiskanja</vt:lpstr>
      <vt:lpstr>'FK19'!Področje_tiskanja</vt:lpstr>
      <vt:lpstr>'FK20'!Področje_tiskanja</vt:lpstr>
      <vt:lpstr>'FK21'!Področje_tiskanja</vt:lpstr>
      <vt:lpstr>'FK22'!Področje_tiskanja</vt:lpstr>
      <vt:lpstr>'FK23'!Področje_tiskanja</vt:lpstr>
      <vt:lpstr>'FK24'!Področje_tiskanja</vt:lpstr>
      <vt:lpstr>'FK25'!Področje_tiskanja</vt:lpstr>
      <vt:lpstr>'FK26'!Področje_tiskanja</vt:lpstr>
      <vt:lpstr>FK27in27.1!Področje_tiskanja</vt:lpstr>
      <vt:lpstr>'FK28'!Področje_tiskanja</vt:lpstr>
      <vt:lpstr>'FK29'!Področje_tiskanja</vt:lpstr>
      <vt:lpstr>'FK7'!Področje_tiskanja</vt:lpstr>
      <vt:lpstr>'FK8'!Področje_tiskanja</vt:lpstr>
      <vt:lpstr>'FK9'!Področje_tiskanja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</dc:creator>
  <cp:lastModifiedBy>Peter Grginič</cp:lastModifiedBy>
  <cp:lastPrinted>2020-04-09T20:05:28Z</cp:lastPrinted>
  <dcterms:created xsi:type="dcterms:W3CDTF">2016-01-25T18:19:49Z</dcterms:created>
  <dcterms:modified xsi:type="dcterms:W3CDTF">2026-07-08T15:00:56Z</dcterms:modified>
</cp:coreProperties>
</file>